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Лист1!$A$2:$M$32</definedName>
  </definedNames>
  <calcPr calcId="145621"/>
</workbook>
</file>

<file path=xl/calcChain.xml><?xml version="1.0" encoding="utf-8"?>
<calcChain xmlns="http://schemas.openxmlformats.org/spreadsheetml/2006/main">
  <c r="L88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3" i="1"/>
  <c r="I48" i="1"/>
  <c r="I47" i="1"/>
  <c r="I33" i="1"/>
  <c r="I30" i="1"/>
  <c r="H88" i="1" l="1"/>
  <c r="S4" i="1" l="1"/>
  <c r="T4" i="1"/>
  <c r="S5" i="1"/>
  <c r="T5" i="1"/>
  <c r="S6" i="1"/>
  <c r="T6" i="1"/>
  <c r="S7" i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S32" i="1"/>
  <c r="T32" i="1"/>
  <c r="T3" i="1"/>
  <c r="S3" i="1"/>
</calcChain>
</file>

<file path=xl/sharedStrings.xml><?xml version="1.0" encoding="utf-8"?>
<sst xmlns="http://schemas.openxmlformats.org/spreadsheetml/2006/main" count="443" uniqueCount="111">
  <si>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</si>
  <si>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</si>
  <si>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</si>
  <si>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</si>
  <si>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</si>
  <si>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</si>
  <si>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</si>
  <si>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</si>
  <si>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</si>
  <si>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</si>
  <si>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</si>
  <si>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</si>
  <si>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</si>
  <si>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</si>
  <si>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</si>
  <si>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Лот 20.22 УСМТР (ДЕЛИМЫЙ)</t>
  </si>
  <si>
    <t>1005422</t>
  </si>
  <si>
    <t>1005918</t>
  </si>
  <si>
    <t>1006083</t>
  </si>
  <si>
    <t>1006389</t>
  </si>
  <si>
    <t>1024293</t>
  </si>
  <si>
    <t>1024294</t>
  </si>
  <si>
    <t>1025499</t>
  </si>
  <si>
    <t>1033739</t>
  </si>
  <si>
    <t>1036825</t>
  </si>
  <si>
    <t>1040476</t>
  </si>
  <si>
    <t>1040547</t>
  </si>
  <si>
    <t>1041234</t>
  </si>
  <si>
    <t>1043216</t>
  </si>
  <si>
    <t>1043221</t>
  </si>
  <si>
    <t>1043223</t>
  </si>
  <si>
    <t>1045440</t>
  </si>
  <si>
    <t>1045459</t>
  </si>
  <si>
    <t>1045639</t>
  </si>
  <si>
    <t>1067757</t>
  </si>
  <si>
    <t>1140161</t>
  </si>
  <si>
    <t>1149992</t>
  </si>
  <si>
    <t>1183502</t>
  </si>
  <si>
    <t>1190014</t>
  </si>
  <si>
    <t>1229086</t>
  </si>
  <si>
    <t>1234209</t>
  </si>
  <si>
    <t>1304695</t>
  </si>
  <si>
    <t>1307206</t>
  </si>
  <si>
    <t>1315144</t>
  </si>
  <si>
    <t>1318781</t>
  </si>
  <si>
    <t>1331419</t>
  </si>
  <si>
    <t>1333383</t>
  </si>
  <si>
    <t>1333514</t>
  </si>
  <si>
    <t>1334278</t>
  </si>
  <si>
    <t>1339851</t>
  </si>
  <si>
    <t>1339854</t>
  </si>
  <si>
    <t>1348383</t>
  </si>
  <si>
    <t>1350030</t>
  </si>
  <si>
    <t>1363993</t>
  </si>
  <si>
    <t>1363994</t>
  </si>
  <si>
    <t>1370840</t>
  </si>
  <si>
    <t>1382700</t>
  </si>
  <si>
    <t>1434623</t>
  </si>
  <si>
    <t>1442590</t>
  </si>
  <si>
    <t>1598302</t>
  </si>
  <si>
    <t>Труба стальная электросварная прямошовная 159Х6 В ст10пс</t>
  </si>
  <si>
    <t>Труба стальная электросварная прямошовная 114Х5,5 В ст20</t>
  </si>
  <si>
    <t>Труба стальная электросварная прямошовная 426Х8 В ст20</t>
  </si>
  <si>
    <t>Труба стальная электросварная прямошовная 89Х3,5 В ст3сп</t>
  </si>
  <si>
    <t>Труба стальная электросварная прямошовная 426Х7 В ст20</t>
  </si>
  <si>
    <t>Труба стальная электросварная прямошовная 426Х9 В ст20</t>
  </si>
  <si>
    <t>Труба стальная электросварная прямошовная 108Х4 В ст10</t>
  </si>
  <si>
    <t>Труба стальная электросварная прямошовная 25х2 В ст20</t>
  </si>
  <si>
    <t>Труба стальная электросварная прямошовная 426Х6 В ст20</t>
  </si>
  <si>
    <t>Труба стальная сварная для магистральных газонефтепроводов тип 3-630Х10- К52</t>
  </si>
  <si>
    <t>Труба стальная электросварная прямошовная 426Х6 Д</t>
  </si>
  <si>
    <t>Труба стальная электросварная прямошовная 530Х7 В ст20</t>
  </si>
  <si>
    <t>Труба стальная электросварная прямошовная 159Х5 В ст3сп</t>
  </si>
  <si>
    <t>Труба стальная электросварная прямошовная 377Х7 В ст20</t>
  </si>
  <si>
    <t>Труба стальная электросварная прямошовная 377Х8 В ст20</t>
  </si>
  <si>
    <t>Труба стальная электросварная прямошовная 219Х7 В ст20</t>
  </si>
  <si>
    <t>Труба стальная электросварная прямошовная 45Х3 В ст3сп</t>
  </si>
  <si>
    <t>Труба стальная электросварная прямошовная 325Х5 Д</t>
  </si>
  <si>
    <t>Труба стальная электросварная прямошовная 133Х4 В ст20</t>
  </si>
  <si>
    <t>Труба стальная электросварная прямошовная 1020Х10 В ст3сп5</t>
  </si>
  <si>
    <t>Труба стальная электросварная прямошовная 76Х3,5 В ст3сп</t>
  </si>
  <si>
    <t>Труба стальная электросварная прямошовная 820Х10 ст17Г1СУ</t>
  </si>
  <si>
    <t>Труба стальная электросварная прямошовная 325Х4 В ст3сп</t>
  </si>
  <si>
    <t>Труба стальная электросварная прямошовная 108Х4,5 В ст20</t>
  </si>
  <si>
    <t>Труба стальная электросварная прямошовная 76Х3,5 В ст2пс</t>
  </si>
  <si>
    <t>Труба стальная электросварная прямошовная 76Х3 В ст20</t>
  </si>
  <si>
    <t>Труба стальная электросварная прямошовная 57Х4 В ст20</t>
  </si>
  <si>
    <t>Труба стальная электросварная прямошовная 530Х8 В ст20</t>
  </si>
  <si>
    <t>Труба стальная электросварная прямошовная 219Х5 Д</t>
  </si>
  <si>
    <t>Труба электросварная прямошовная с внутренним цементно-песчанным покрытием 1020х12 ст20 ГОСТ 10706-76 и наружным полиэтиленовым покрытием ЦПиП</t>
  </si>
  <si>
    <t>Труба стальная электросварная прямошовная 426Х8 В ст3сп</t>
  </si>
  <si>
    <t>Труба стальная электросварная прямошовная 630Х7 В ст20</t>
  </si>
  <si>
    <t>Труба стальная электросварная прямошовная 32Х3,5 В ст2пс5 спецзаказ</t>
  </si>
  <si>
    <t>Труба стальная электросварная прямошовная 426х8 В ст20 ГОСТ 10705-80 с внутренним антикоррозионным покрытием на основе Amercoat 391</t>
  </si>
  <si>
    <t>Труба стальная электросварная прямошовная 89Х3,5 В ст20 ГОСТ 10705-80 с внутренним антикоррозионным покрытием на основе Amercoat 391</t>
  </si>
  <si>
    <t>Труба стальная электросварная прямошовная 38Х2 В ст20</t>
  </si>
  <si>
    <t>Труба стальная электросварная прямошовная 45х2,5 В ст20</t>
  </si>
  <si>
    <t>Труба стальная сварная для магистральных газонефтепроводов тип 3-530Х8- К50</t>
  </si>
  <si>
    <t>Труба стальная сварная для магистральных газонефтепроводов тип 3-530Х12- К50</t>
  </si>
  <si>
    <t>Труба стальная электросварная прямошовная 76Х3,5 В ст20</t>
  </si>
  <si>
    <t>Труба стальная электросварная прямошовная 18Х1,8 В ст20</t>
  </si>
  <si>
    <t>Труба стальная электросварная прямошовная 630Х12 В ст3сп5</t>
  </si>
  <si>
    <t>Труба стальная электросварная прямошовная 18Х1,5 В ст20</t>
  </si>
  <si>
    <t>Труба стальная электросварная прямошовная для магистральных трубопроводов 1020Х11-К52 спецзаказ</t>
  </si>
  <si>
    <t>Греческий склад</t>
  </si>
  <si>
    <t>Индустриальная17</t>
  </si>
  <si>
    <t>Агойский-2</t>
  </si>
  <si>
    <t>склад</t>
  </si>
  <si>
    <t>Т</t>
  </si>
  <si>
    <t>цена рыночная</t>
  </si>
  <si>
    <t>ценас учетом снижения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</si>
</sst>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49" fontId="0" fillId="3" borderId="0" xfId="0" applyNumberFormat="1" applyFill="1"/>
    <xf numFmtId="0" fontId="1" fillId="2" borderId="2" xfId="0" applyFont="1" applyFill="1" applyBorder="1" applyAlignment="1">
      <alignment horizontal="center" vertical="center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tabSelected="1" topLeftCell="A71" workbookViewId="0">
      <selection activeCell="L88" sqref="L3:L88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15</v>
      </c>
      <c r="L1" s="1"/>
    </row>
    <row r="2" spans="1:21" ht="45" x14ac:dyDescent="0.25">
      <c r="A2" s="2" t="s">
        <v>11</v>
      </c>
      <c r="B2" s="2" t="s">
        <v>0</v>
      </c>
      <c r="C2" s="1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12" t="s">
        <v>109</v>
      </c>
      <c r="K2" s="12" t="s">
        <v>110</v>
      </c>
      <c r="L2" s="2" t="s">
        <v>8</v>
      </c>
      <c r="M2" s="2" t="s">
        <v>9</v>
      </c>
      <c r="N2" s="18" t="s">
        <v>107</v>
      </c>
      <c r="Q2" t="s">
        <v>13</v>
      </c>
      <c r="R2" t="s">
        <v>12</v>
      </c>
      <c r="U2" t="s">
        <v>14</v>
      </c>
    </row>
    <row r="3" spans="1:21" s="10" customFormat="1" ht="30" x14ac:dyDescent="0.25">
      <c r="A3" s="4">
        <v>1</v>
      </c>
      <c r="B3" s="5" t="s">
        <v>16</v>
      </c>
      <c r="C3" s="13" t="s">
        <v>60</v>
      </c>
      <c r="D3" s="6"/>
      <c r="E3" s="6"/>
      <c r="F3" s="5" t="s">
        <v>10</v>
      </c>
      <c r="G3" s="5" t="s">
        <v>108</v>
      </c>
      <c r="H3" s="7">
        <v>9.8000000000000004E-2</v>
      </c>
      <c r="I3" s="14">
        <v>30508.47</v>
      </c>
      <c r="J3" s="3"/>
      <c r="K3" s="14"/>
      <c r="L3" s="8">
        <f>H3*I3</f>
        <v>2989.8300600000002</v>
      </c>
      <c r="M3" s="9">
        <v>40779</v>
      </c>
      <c r="N3" s="17" t="s">
        <v>104</v>
      </c>
      <c r="Q3" s="15">
        <v>4</v>
      </c>
      <c r="R3" s="14">
        <v>145803.9</v>
      </c>
      <c r="S3" s="10">
        <f>R3*40/(100)</f>
        <v>58321.56</v>
      </c>
      <c r="T3" s="16">
        <f>R3-S3</f>
        <v>87482.34</v>
      </c>
      <c r="U3" s="3">
        <v>27847.1</v>
      </c>
    </row>
    <row r="4" spans="1:21" s="10" customFormat="1" ht="30" x14ac:dyDescent="0.25">
      <c r="A4" s="4">
        <v>2</v>
      </c>
      <c r="B4" s="5" t="s">
        <v>16</v>
      </c>
      <c r="C4" s="13" t="s">
        <v>60</v>
      </c>
      <c r="D4" s="6"/>
      <c r="E4" s="6"/>
      <c r="F4" s="5" t="s">
        <v>10</v>
      </c>
      <c r="G4" s="5" t="s">
        <v>108</v>
      </c>
      <c r="H4" s="7">
        <v>2.1000000000000001E-2</v>
      </c>
      <c r="I4" s="14">
        <v>30508.57</v>
      </c>
      <c r="J4" s="3"/>
      <c r="K4" s="14"/>
      <c r="L4" s="8">
        <f t="shared" ref="L4:L67" si="0">H4*I4</f>
        <v>640.67997000000003</v>
      </c>
      <c r="M4" s="9">
        <v>42794</v>
      </c>
      <c r="N4" s="17" t="s">
        <v>104</v>
      </c>
      <c r="Q4" s="15">
        <v>4</v>
      </c>
      <c r="R4" s="14">
        <v>185932.2</v>
      </c>
      <c r="S4" s="10">
        <f t="shared" ref="S4:S32" si="1">R4*40/(100)</f>
        <v>74372.88</v>
      </c>
      <c r="T4" s="16">
        <f t="shared" ref="T4:T32" si="2">R4-S4</f>
        <v>111559.32</v>
      </c>
      <c r="U4" s="3">
        <v>27847.1</v>
      </c>
    </row>
    <row r="5" spans="1:21" s="10" customFormat="1" ht="30" x14ac:dyDescent="0.25">
      <c r="A5" s="4">
        <v>3</v>
      </c>
      <c r="B5" s="5" t="s">
        <v>17</v>
      </c>
      <c r="C5" s="13" t="s">
        <v>61</v>
      </c>
      <c r="D5" s="6"/>
      <c r="E5" s="6"/>
      <c r="F5" s="5" t="s">
        <v>10</v>
      </c>
      <c r="G5" s="5" t="s">
        <v>108</v>
      </c>
      <c r="H5" s="7">
        <v>0.371</v>
      </c>
      <c r="I5" s="14">
        <v>38555.15</v>
      </c>
      <c r="J5" s="3"/>
      <c r="K5" s="14"/>
      <c r="L5" s="8">
        <f t="shared" si="0"/>
        <v>14303.960650000001</v>
      </c>
      <c r="M5" s="9">
        <v>41122</v>
      </c>
      <c r="N5" s="17" t="s">
        <v>104</v>
      </c>
      <c r="Q5" s="15">
        <v>4</v>
      </c>
      <c r="R5" s="14">
        <v>227800</v>
      </c>
      <c r="S5" s="10">
        <f t="shared" si="1"/>
        <v>91120</v>
      </c>
      <c r="T5" s="16">
        <f t="shared" si="2"/>
        <v>136680</v>
      </c>
      <c r="U5" s="3">
        <v>160118</v>
      </c>
    </row>
    <row r="6" spans="1:21" s="10" customFormat="1" ht="30" x14ac:dyDescent="0.25">
      <c r="A6" s="4">
        <v>4</v>
      </c>
      <c r="B6" s="5" t="s">
        <v>17</v>
      </c>
      <c r="C6" s="13" t="s">
        <v>61</v>
      </c>
      <c r="D6" s="6"/>
      <c r="E6" s="6"/>
      <c r="F6" s="5" t="s">
        <v>10</v>
      </c>
      <c r="G6" s="5" t="s">
        <v>108</v>
      </c>
      <c r="H6" s="7">
        <v>0.04</v>
      </c>
      <c r="I6" s="14">
        <v>38555.25</v>
      </c>
      <c r="J6" s="3"/>
      <c r="K6" s="14"/>
      <c r="L6" s="8">
        <f t="shared" si="0"/>
        <v>1542.21</v>
      </c>
      <c r="M6" s="9">
        <v>42308</v>
      </c>
      <c r="N6" s="17" t="s">
        <v>104</v>
      </c>
      <c r="Q6" s="15">
        <v>4</v>
      </c>
      <c r="R6" s="14">
        <v>326268</v>
      </c>
      <c r="S6" s="10">
        <f t="shared" si="1"/>
        <v>130507.2</v>
      </c>
      <c r="T6" s="16">
        <f t="shared" si="2"/>
        <v>195760.8</v>
      </c>
      <c r="U6" s="3">
        <v>226069</v>
      </c>
    </row>
    <row r="7" spans="1:21" s="10" customFormat="1" ht="30" x14ac:dyDescent="0.25">
      <c r="A7" s="4">
        <v>5</v>
      </c>
      <c r="B7" s="5" t="s">
        <v>18</v>
      </c>
      <c r="C7" s="13" t="s">
        <v>62</v>
      </c>
      <c r="D7" s="6"/>
      <c r="E7" s="6"/>
      <c r="F7" s="5" t="s">
        <v>10</v>
      </c>
      <c r="G7" s="5" t="s">
        <v>108</v>
      </c>
      <c r="H7" s="7">
        <v>6.1840000000000002</v>
      </c>
      <c r="I7" s="14">
        <v>28389.83</v>
      </c>
      <c r="J7" s="3"/>
      <c r="K7" s="14"/>
      <c r="L7" s="8">
        <f t="shared" si="0"/>
        <v>175562.70872000002</v>
      </c>
      <c r="M7" s="9">
        <v>40485</v>
      </c>
      <c r="N7" s="17" t="s">
        <v>105</v>
      </c>
      <c r="Q7" s="15">
        <v>4</v>
      </c>
      <c r="R7" s="14">
        <v>208389.9</v>
      </c>
      <c r="S7" s="10">
        <f t="shared" si="1"/>
        <v>83355.960000000006</v>
      </c>
      <c r="T7" s="16">
        <f t="shared" si="2"/>
        <v>125033.93999999999</v>
      </c>
      <c r="U7" s="3">
        <v>154356</v>
      </c>
    </row>
    <row r="8" spans="1:21" s="10" customFormat="1" ht="30" x14ac:dyDescent="0.25">
      <c r="A8" s="4">
        <v>6</v>
      </c>
      <c r="B8" s="5" t="s">
        <v>18</v>
      </c>
      <c r="C8" s="13" t="s">
        <v>62</v>
      </c>
      <c r="D8" s="6"/>
      <c r="E8" s="6"/>
      <c r="F8" s="5" t="s">
        <v>10</v>
      </c>
      <c r="G8" s="5" t="s">
        <v>108</v>
      </c>
      <c r="H8" s="7">
        <v>17.465</v>
      </c>
      <c r="I8" s="14">
        <v>28389.83</v>
      </c>
      <c r="J8" s="3"/>
      <c r="K8" s="14"/>
      <c r="L8" s="8">
        <f t="shared" si="0"/>
        <v>495828.38095000002</v>
      </c>
      <c r="M8" s="9">
        <v>40536</v>
      </c>
      <c r="N8" s="17" t="s">
        <v>105</v>
      </c>
      <c r="Q8" s="15">
        <v>4</v>
      </c>
      <c r="R8" s="14">
        <v>208389.9</v>
      </c>
      <c r="S8" s="10">
        <f t="shared" si="1"/>
        <v>83355.960000000006</v>
      </c>
      <c r="T8" s="16">
        <f t="shared" si="2"/>
        <v>125033.93999999999</v>
      </c>
      <c r="U8" s="3">
        <v>154356</v>
      </c>
    </row>
    <row r="9" spans="1:21" s="10" customFormat="1" ht="30" x14ac:dyDescent="0.25">
      <c r="A9" s="4">
        <v>7</v>
      </c>
      <c r="B9" s="5" t="s">
        <v>18</v>
      </c>
      <c r="C9" s="13" t="s">
        <v>62</v>
      </c>
      <c r="D9" s="6"/>
      <c r="E9" s="6"/>
      <c r="F9" s="5" t="s">
        <v>10</v>
      </c>
      <c r="G9" s="5" t="s">
        <v>108</v>
      </c>
      <c r="H9" s="7">
        <v>0.17100000000000001</v>
      </c>
      <c r="I9" s="14">
        <v>28389.83</v>
      </c>
      <c r="J9" s="3"/>
      <c r="K9" s="14"/>
      <c r="L9" s="8">
        <f t="shared" si="0"/>
        <v>4854.6609300000009</v>
      </c>
      <c r="M9" s="9">
        <v>40535</v>
      </c>
      <c r="N9" s="17" t="s">
        <v>105</v>
      </c>
      <c r="Q9" s="15">
        <v>4</v>
      </c>
      <c r="R9" s="14">
        <v>208389.9</v>
      </c>
      <c r="S9" s="10">
        <f t="shared" si="1"/>
        <v>83355.960000000006</v>
      </c>
      <c r="T9" s="16">
        <f t="shared" si="2"/>
        <v>125033.93999999999</v>
      </c>
      <c r="U9" s="3">
        <v>154356</v>
      </c>
    </row>
    <row r="10" spans="1:21" s="10" customFormat="1" ht="30" x14ac:dyDescent="0.25">
      <c r="A10" s="4">
        <v>8</v>
      </c>
      <c r="B10" s="5" t="s">
        <v>18</v>
      </c>
      <c r="C10" s="13" t="s">
        <v>62</v>
      </c>
      <c r="D10" s="6"/>
      <c r="E10" s="6"/>
      <c r="F10" s="5" t="s">
        <v>10</v>
      </c>
      <c r="G10" s="5" t="s">
        <v>108</v>
      </c>
      <c r="H10" s="7">
        <v>23.873999999999999</v>
      </c>
      <c r="I10" s="14">
        <v>29241.52</v>
      </c>
      <c r="J10" s="3"/>
      <c r="K10" s="14"/>
      <c r="L10" s="8">
        <f t="shared" si="0"/>
        <v>698112.04848</v>
      </c>
      <c r="M10" s="9">
        <v>40702</v>
      </c>
      <c r="N10" s="17" t="s">
        <v>105</v>
      </c>
      <c r="Q10" s="15">
        <v>4</v>
      </c>
      <c r="R10" s="14">
        <v>294978.65000000002</v>
      </c>
      <c r="S10" s="10">
        <f t="shared" si="1"/>
        <v>117991.46</v>
      </c>
      <c r="T10" s="16">
        <f t="shared" si="2"/>
        <v>176987.19</v>
      </c>
      <c r="U10" s="3">
        <v>216441.67</v>
      </c>
    </row>
    <row r="11" spans="1:21" s="10" customFormat="1" ht="30" x14ac:dyDescent="0.25">
      <c r="A11" s="4">
        <v>9</v>
      </c>
      <c r="B11" s="5" t="s">
        <v>18</v>
      </c>
      <c r="C11" s="13" t="s">
        <v>62</v>
      </c>
      <c r="D11" s="6"/>
      <c r="E11" s="6"/>
      <c r="F11" s="5" t="s">
        <v>10</v>
      </c>
      <c r="G11" s="5" t="s">
        <v>108</v>
      </c>
      <c r="H11" s="7">
        <v>0.41399999999999998</v>
      </c>
      <c r="I11" s="14">
        <v>29241.52</v>
      </c>
      <c r="J11" s="3"/>
      <c r="K11" s="14"/>
      <c r="L11" s="8">
        <f t="shared" si="0"/>
        <v>12105.98928</v>
      </c>
      <c r="M11" s="9">
        <v>40702</v>
      </c>
      <c r="N11" s="17" t="s">
        <v>105</v>
      </c>
      <c r="Q11" s="15">
        <v>4</v>
      </c>
      <c r="R11" s="14">
        <v>365932.2</v>
      </c>
      <c r="S11" s="10">
        <f t="shared" si="1"/>
        <v>146372.88</v>
      </c>
      <c r="T11" s="16">
        <f t="shared" si="2"/>
        <v>219559.32</v>
      </c>
      <c r="U11" s="3">
        <v>271049</v>
      </c>
    </row>
    <row r="12" spans="1:21" s="10" customFormat="1" ht="30" x14ac:dyDescent="0.25">
      <c r="A12" s="4">
        <v>10</v>
      </c>
      <c r="B12" s="5" t="s">
        <v>18</v>
      </c>
      <c r="C12" s="13" t="s">
        <v>62</v>
      </c>
      <c r="D12" s="6"/>
      <c r="E12" s="6"/>
      <c r="F12" s="5" t="s">
        <v>10</v>
      </c>
      <c r="G12" s="5" t="s">
        <v>108</v>
      </c>
      <c r="H12" s="7">
        <v>0.189</v>
      </c>
      <c r="I12" s="14">
        <v>29241.52</v>
      </c>
      <c r="J12" s="3"/>
      <c r="K12" s="14"/>
      <c r="L12" s="8">
        <f t="shared" si="0"/>
        <v>5526.6472800000001</v>
      </c>
      <c r="M12" s="9">
        <v>40702</v>
      </c>
      <c r="N12" s="17" t="s">
        <v>105</v>
      </c>
      <c r="Q12" s="15">
        <v>4</v>
      </c>
      <c r="R12" s="14">
        <v>365932.2</v>
      </c>
      <c r="S12" s="10">
        <f t="shared" si="1"/>
        <v>146372.88</v>
      </c>
      <c r="T12" s="16">
        <f t="shared" si="2"/>
        <v>219559.32</v>
      </c>
      <c r="U12" s="3">
        <v>271049</v>
      </c>
    </row>
    <row r="13" spans="1:21" s="10" customFormat="1" ht="30" x14ac:dyDescent="0.25">
      <c r="A13" s="4">
        <v>11</v>
      </c>
      <c r="B13" s="5" t="s">
        <v>19</v>
      </c>
      <c r="C13" s="13" t="s">
        <v>63</v>
      </c>
      <c r="D13" s="6"/>
      <c r="E13" s="6"/>
      <c r="F13" s="5" t="s">
        <v>10</v>
      </c>
      <c r="G13" s="5" t="s">
        <v>108</v>
      </c>
      <c r="H13" s="7">
        <v>8.7999999999999995E-2</v>
      </c>
      <c r="I13" s="14">
        <v>35549.550000000003</v>
      </c>
      <c r="J13" s="3"/>
      <c r="K13" s="14"/>
      <c r="L13" s="8">
        <f t="shared" si="0"/>
        <v>3128.3604</v>
      </c>
      <c r="M13" s="9">
        <v>41123</v>
      </c>
      <c r="N13" s="17" t="s">
        <v>104</v>
      </c>
      <c r="Q13" s="15">
        <v>4</v>
      </c>
      <c r="R13" s="14">
        <v>322627.20000000001</v>
      </c>
      <c r="S13" s="10">
        <f t="shared" si="1"/>
        <v>129050.88</v>
      </c>
      <c r="T13" s="16">
        <f t="shared" si="2"/>
        <v>193576.32000000001</v>
      </c>
      <c r="U13" s="3">
        <v>238973</v>
      </c>
    </row>
    <row r="14" spans="1:21" s="10" customFormat="1" ht="30" x14ac:dyDescent="0.25">
      <c r="A14" s="4">
        <v>12</v>
      </c>
      <c r="B14" s="5" t="s">
        <v>19</v>
      </c>
      <c r="C14" s="13" t="s">
        <v>63</v>
      </c>
      <c r="D14" s="6"/>
      <c r="E14" s="6"/>
      <c r="F14" s="5" t="s">
        <v>10</v>
      </c>
      <c r="G14" s="5" t="s">
        <v>108</v>
      </c>
      <c r="H14" s="7">
        <v>0.01</v>
      </c>
      <c r="I14" s="14">
        <v>35550</v>
      </c>
      <c r="J14" s="3"/>
      <c r="K14" s="14"/>
      <c r="L14" s="8">
        <f t="shared" si="0"/>
        <v>355.5</v>
      </c>
      <c r="M14" s="9">
        <v>42308</v>
      </c>
      <c r="N14" s="17" t="s">
        <v>104</v>
      </c>
      <c r="Q14" s="15">
        <v>4</v>
      </c>
      <c r="R14" s="14">
        <v>322627.20000000001</v>
      </c>
      <c r="S14" s="10">
        <f t="shared" si="1"/>
        <v>129050.88</v>
      </c>
      <c r="T14" s="16">
        <f t="shared" si="2"/>
        <v>193576.32000000001</v>
      </c>
      <c r="U14" s="3">
        <v>238973</v>
      </c>
    </row>
    <row r="15" spans="1:21" s="10" customFormat="1" ht="30" x14ac:dyDescent="0.25">
      <c r="A15" s="4">
        <v>13</v>
      </c>
      <c r="B15" s="5" t="s">
        <v>20</v>
      </c>
      <c r="C15" s="13" t="s">
        <v>64</v>
      </c>
      <c r="D15" s="6"/>
      <c r="E15" s="6"/>
      <c r="F15" s="5" t="s">
        <v>10</v>
      </c>
      <c r="G15" s="5" t="s">
        <v>108</v>
      </c>
      <c r="H15" s="7">
        <v>0.14499999999999999</v>
      </c>
      <c r="I15" s="14">
        <v>46610.16</v>
      </c>
      <c r="J15" s="3"/>
      <c r="K15" s="14"/>
      <c r="L15" s="8">
        <f t="shared" si="0"/>
        <v>6758.4732000000004</v>
      </c>
      <c r="M15" s="9">
        <v>40808</v>
      </c>
      <c r="N15" s="17" t="s">
        <v>105</v>
      </c>
      <c r="Q15" s="15">
        <v>4</v>
      </c>
      <c r="R15" s="14">
        <v>293300</v>
      </c>
      <c r="S15" s="10">
        <f t="shared" si="1"/>
        <v>117320</v>
      </c>
      <c r="T15" s="16">
        <f t="shared" si="2"/>
        <v>175980</v>
      </c>
      <c r="U15" s="3">
        <v>206158</v>
      </c>
    </row>
    <row r="16" spans="1:21" s="10" customFormat="1" ht="30" x14ac:dyDescent="0.25">
      <c r="A16" s="4">
        <v>14</v>
      </c>
      <c r="B16" s="5" t="s">
        <v>21</v>
      </c>
      <c r="C16" s="13" t="s">
        <v>65</v>
      </c>
      <c r="D16" s="6"/>
      <c r="E16" s="6"/>
      <c r="F16" s="5" t="s">
        <v>10</v>
      </c>
      <c r="G16" s="5" t="s">
        <v>108</v>
      </c>
      <c r="H16" s="7">
        <v>0.753</v>
      </c>
      <c r="I16" s="14">
        <v>28389.83</v>
      </c>
      <c r="J16" s="3"/>
      <c r="K16" s="14"/>
      <c r="L16" s="8">
        <f t="shared" si="0"/>
        <v>21377.541990000002</v>
      </c>
      <c r="M16" s="9">
        <v>40536</v>
      </c>
      <c r="N16" s="17" t="s">
        <v>105</v>
      </c>
      <c r="Q16" s="15">
        <v>4</v>
      </c>
      <c r="R16" s="14">
        <v>119201</v>
      </c>
      <c r="S16" s="10">
        <f t="shared" si="1"/>
        <v>47680.4</v>
      </c>
      <c r="T16" s="16">
        <f t="shared" si="2"/>
        <v>71520.600000000006</v>
      </c>
      <c r="U16"/>
    </row>
    <row r="17" spans="1:21" s="10" customFormat="1" ht="30" x14ac:dyDescent="0.25">
      <c r="A17" s="4">
        <v>15</v>
      </c>
      <c r="B17" s="5" t="s">
        <v>22</v>
      </c>
      <c r="C17" s="13" t="s">
        <v>66</v>
      </c>
      <c r="D17" s="6"/>
      <c r="E17" s="6"/>
      <c r="F17" s="5" t="s">
        <v>10</v>
      </c>
      <c r="G17" s="5" t="s">
        <v>108</v>
      </c>
      <c r="H17" s="7">
        <v>4.0000000000000001E-3</v>
      </c>
      <c r="I17" s="14">
        <v>39237.29</v>
      </c>
      <c r="J17" s="3"/>
      <c r="K17" s="14"/>
      <c r="L17" s="8">
        <f t="shared" si="0"/>
        <v>156.94916000000001</v>
      </c>
      <c r="M17" s="9">
        <v>42308</v>
      </c>
      <c r="N17" s="17" t="s">
        <v>104</v>
      </c>
      <c r="Q17" s="15">
        <v>4</v>
      </c>
      <c r="R17" s="14">
        <v>131698.85</v>
      </c>
      <c r="S17" s="10">
        <f t="shared" si="1"/>
        <v>52679.54</v>
      </c>
      <c r="T17" s="16">
        <f t="shared" si="2"/>
        <v>79019.31</v>
      </c>
      <c r="U17" s="3">
        <v>100870.86</v>
      </c>
    </row>
    <row r="18" spans="1:21" s="10" customFormat="1" ht="30" x14ac:dyDescent="0.25">
      <c r="A18" s="4">
        <v>16</v>
      </c>
      <c r="B18" s="5" t="s">
        <v>23</v>
      </c>
      <c r="C18" s="13" t="s">
        <v>67</v>
      </c>
      <c r="D18" s="6"/>
      <c r="E18" s="6"/>
      <c r="F18" s="5" t="s">
        <v>10</v>
      </c>
      <c r="G18" s="5" t="s">
        <v>108</v>
      </c>
      <c r="H18" s="7">
        <v>0.01</v>
      </c>
      <c r="I18" s="14">
        <v>36492</v>
      </c>
      <c r="J18" s="3"/>
      <c r="K18" s="14"/>
      <c r="L18" s="8">
        <f t="shared" si="0"/>
        <v>364.92</v>
      </c>
      <c r="M18" s="9">
        <v>41337</v>
      </c>
      <c r="N18" s="17" t="s">
        <v>104</v>
      </c>
      <c r="Q18" s="15">
        <v>4</v>
      </c>
      <c r="R18" s="14">
        <v>131698.85</v>
      </c>
      <c r="S18" s="10">
        <f t="shared" si="1"/>
        <v>52679.54</v>
      </c>
      <c r="T18" s="16">
        <f t="shared" si="2"/>
        <v>79019.31</v>
      </c>
      <c r="U18" s="3">
        <v>100870.86</v>
      </c>
    </row>
    <row r="19" spans="1:21" s="10" customFormat="1" ht="30" x14ac:dyDescent="0.25">
      <c r="A19" s="4">
        <v>17</v>
      </c>
      <c r="B19" s="5" t="s">
        <v>23</v>
      </c>
      <c r="C19" s="13" t="s">
        <v>67</v>
      </c>
      <c r="D19" s="6"/>
      <c r="E19" s="6"/>
      <c r="F19" s="5" t="s">
        <v>10</v>
      </c>
      <c r="G19" s="5" t="s">
        <v>108</v>
      </c>
      <c r="H19" s="7">
        <v>0.04</v>
      </c>
      <c r="I19" s="14">
        <v>36492.33</v>
      </c>
      <c r="J19" s="3"/>
      <c r="K19" s="14"/>
      <c r="L19" s="8">
        <f t="shared" si="0"/>
        <v>1459.6932000000002</v>
      </c>
      <c r="M19" s="9">
        <v>41337</v>
      </c>
      <c r="N19" s="17" t="s">
        <v>104</v>
      </c>
      <c r="Q19" s="15">
        <v>4</v>
      </c>
      <c r="R19" s="14">
        <v>111944.03</v>
      </c>
      <c r="S19" s="10">
        <f t="shared" si="1"/>
        <v>44777.612000000001</v>
      </c>
      <c r="T19" s="16">
        <f t="shared" si="2"/>
        <v>67166.418000000005</v>
      </c>
      <c r="U19" s="3">
        <v>86713.5</v>
      </c>
    </row>
    <row r="20" spans="1:21" s="10" customFormat="1" ht="30" x14ac:dyDescent="0.25">
      <c r="A20" s="4">
        <v>18</v>
      </c>
      <c r="B20" s="5" t="s">
        <v>23</v>
      </c>
      <c r="C20" s="13" t="s">
        <v>67</v>
      </c>
      <c r="D20" s="6"/>
      <c r="E20" s="6"/>
      <c r="F20" s="5" t="s">
        <v>10</v>
      </c>
      <c r="G20" s="5" t="s">
        <v>108</v>
      </c>
      <c r="H20" s="7">
        <v>0.189</v>
      </c>
      <c r="I20" s="14">
        <v>57655.51</v>
      </c>
      <c r="J20" s="3"/>
      <c r="K20" s="14"/>
      <c r="L20" s="8">
        <f t="shared" si="0"/>
        <v>10896.891390000001</v>
      </c>
      <c r="M20" s="9">
        <v>41337</v>
      </c>
      <c r="N20" s="17" t="s">
        <v>104</v>
      </c>
      <c r="Q20" s="15">
        <v>4</v>
      </c>
      <c r="R20" s="14">
        <v>150055.74</v>
      </c>
      <c r="S20" s="10">
        <f t="shared" si="1"/>
        <v>60022.295999999995</v>
      </c>
      <c r="T20" s="16">
        <f t="shared" si="2"/>
        <v>90033.443999999989</v>
      </c>
      <c r="U20" s="3">
        <v>114930.67</v>
      </c>
    </row>
    <row r="21" spans="1:21" s="10" customFormat="1" ht="30" x14ac:dyDescent="0.25">
      <c r="A21" s="4">
        <v>19</v>
      </c>
      <c r="B21" s="5" t="s">
        <v>24</v>
      </c>
      <c r="C21" s="13" t="s">
        <v>68</v>
      </c>
      <c r="D21" s="6"/>
      <c r="E21" s="6"/>
      <c r="F21" s="5" t="s">
        <v>10</v>
      </c>
      <c r="G21" s="5" t="s">
        <v>108</v>
      </c>
      <c r="H21" s="7">
        <v>0.04</v>
      </c>
      <c r="I21" s="14">
        <v>31356</v>
      </c>
      <c r="J21" s="3"/>
      <c r="K21" s="14"/>
      <c r="L21" s="8">
        <f t="shared" si="0"/>
        <v>1254.24</v>
      </c>
      <c r="M21" s="9">
        <v>42308</v>
      </c>
      <c r="N21" s="17" t="s">
        <v>104</v>
      </c>
      <c r="Q21" s="15">
        <v>4</v>
      </c>
      <c r="R21" s="14">
        <v>150055.74</v>
      </c>
      <c r="S21" s="10">
        <f t="shared" si="1"/>
        <v>60022.295999999995</v>
      </c>
      <c r="T21" s="16">
        <f t="shared" si="2"/>
        <v>90033.443999999989</v>
      </c>
      <c r="U21" s="3">
        <v>114930.67</v>
      </c>
    </row>
    <row r="22" spans="1:21" s="10" customFormat="1" ht="30" x14ac:dyDescent="0.25">
      <c r="A22" s="4">
        <v>20</v>
      </c>
      <c r="B22" s="5" t="s">
        <v>25</v>
      </c>
      <c r="C22" s="13" t="s">
        <v>69</v>
      </c>
      <c r="D22" s="6"/>
      <c r="E22" s="6"/>
      <c r="F22" s="5" t="s">
        <v>10</v>
      </c>
      <c r="G22" s="5" t="s">
        <v>108</v>
      </c>
      <c r="H22" s="7">
        <v>1.2210000000000001</v>
      </c>
      <c r="I22" s="14">
        <v>54930</v>
      </c>
      <c r="J22" s="3"/>
      <c r="K22" s="14"/>
      <c r="L22" s="8">
        <f t="shared" si="0"/>
        <v>67069.53</v>
      </c>
      <c r="M22" s="9">
        <v>40871</v>
      </c>
      <c r="N22" s="17" t="s">
        <v>105</v>
      </c>
      <c r="Q22" s="15">
        <v>4</v>
      </c>
      <c r="R22" s="14">
        <v>127547.38</v>
      </c>
      <c r="S22" s="10">
        <f t="shared" si="1"/>
        <v>51018.952000000005</v>
      </c>
      <c r="T22" s="16">
        <f t="shared" si="2"/>
        <v>76528.428</v>
      </c>
      <c r="U22" s="3">
        <v>98800</v>
      </c>
    </row>
    <row r="23" spans="1:21" s="10" customFormat="1" ht="30" x14ac:dyDescent="0.25">
      <c r="A23" s="4">
        <v>21</v>
      </c>
      <c r="B23" s="5" t="s">
        <v>25</v>
      </c>
      <c r="C23" s="13" t="s">
        <v>69</v>
      </c>
      <c r="D23" s="6"/>
      <c r="E23" s="6"/>
      <c r="F23" s="5" t="s">
        <v>10</v>
      </c>
      <c r="G23" s="5" t="s">
        <v>108</v>
      </c>
      <c r="H23" s="7">
        <v>1.827</v>
      </c>
      <c r="I23" s="14">
        <v>73906.78</v>
      </c>
      <c r="J23" s="3"/>
      <c r="K23" s="14"/>
      <c r="L23" s="8">
        <f t="shared" si="0"/>
        <v>135027.68706</v>
      </c>
      <c r="M23" s="9">
        <v>41123</v>
      </c>
      <c r="N23" s="17" t="s">
        <v>105</v>
      </c>
      <c r="Q23" s="15">
        <v>4</v>
      </c>
      <c r="R23" s="14">
        <v>125404.5</v>
      </c>
      <c r="S23" s="10">
        <f t="shared" si="1"/>
        <v>50161.8</v>
      </c>
      <c r="T23" s="16">
        <f t="shared" si="2"/>
        <v>75242.7</v>
      </c>
      <c r="U23" s="3">
        <v>92888</v>
      </c>
    </row>
    <row r="24" spans="1:21" s="10" customFormat="1" ht="30" x14ac:dyDescent="0.25">
      <c r="A24" s="4">
        <v>22</v>
      </c>
      <c r="B24" s="5" t="s">
        <v>26</v>
      </c>
      <c r="C24" s="13" t="s">
        <v>70</v>
      </c>
      <c r="D24" s="6"/>
      <c r="E24" s="6"/>
      <c r="F24" s="5" t="s">
        <v>10</v>
      </c>
      <c r="G24" s="5" t="s">
        <v>108</v>
      </c>
      <c r="H24" s="7">
        <v>0.56000000000000005</v>
      </c>
      <c r="I24" s="14">
        <v>51758.48</v>
      </c>
      <c r="J24" s="3"/>
      <c r="K24" s="14"/>
      <c r="L24" s="8">
        <f t="shared" si="0"/>
        <v>28984.748800000005</v>
      </c>
      <c r="M24" s="9">
        <v>41033</v>
      </c>
      <c r="N24" s="17" t="s">
        <v>105</v>
      </c>
      <c r="Q24" s="15">
        <v>4</v>
      </c>
      <c r="R24" s="14">
        <v>125404.5</v>
      </c>
      <c r="S24" s="10">
        <f t="shared" si="1"/>
        <v>50161.8</v>
      </c>
      <c r="T24" s="16">
        <f t="shared" si="2"/>
        <v>75242.7</v>
      </c>
      <c r="U24" s="3">
        <v>92888</v>
      </c>
    </row>
    <row r="25" spans="1:21" s="10" customFormat="1" ht="30" x14ac:dyDescent="0.25">
      <c r="A25" s="4">
        <v>23</v>
      </c>
      <c r="B25" s="5" t="s">
        <v>26</v>
      </c>
      <c r="C25" s="13" t="s">
        <v>70</v>
      </c>
      <c r="D25" s="6"/>
      <c r="E25" s="6"/>
      <c r="F25" s="5" t="s">
        <v>10</v>
      </c>
      <c r="G25" s="5" t="s">
        <v>108</v>
      </c>
      <c r="H25" s="7">
        <v>0.47499999999999998</v>
      </c>
      <c r="I25" s="14">
        <v>51758.46</v>
      </c>
      <c r="J25" s="3"/>
      <c r="K25" s="14"/>
      <c r="L25" s="8">
        <f t="shared" si="0"/>
        <v>24585.268499999998</v>
      </c>
      <c r="M25" s="9">
        <v>41033</v>
      </c>
      <c r="N25" s="17" t="s">
        <v>105</v>
      </c>
      <c r="Q25" s="15">
        <v>4</v>
      </c>
      <c r="R25" s="14">
        <v>201351.15</v>
      </c>
      <c r="S25" s="10">
        <f t="shared" si="1"/>
        <v>80540.460000000006</v>
      </c>
      <c r="T25" s="16">
        <f t="shared" si="2"/>
        <v>120810.68999999999</v>
      </c>
      <c r="U25" s="3">
        <v>154744</v>
      </c>
    </row>
    <row r="26" spans="1:21" s="10" customFormat="1" ht="30" x14ac:dyDescent="0.25">
      <c r="A26" s="4">
        <v>24</v>
      </c>
      <c r="B26" s="5" t="s">
        <v>26</v>
      </c>
      <c r="C26" s="13" t="s">
        <v>70</v>
      </c>
      <c r="D26" s="6"/>
      <c r="E26" s="6"/>
      <c r="F26" s="5" t="s">
        <v>10</v>
      </c>
      <c r="G26" s="5" t="s">
        <v>108</v>
      </c>
      <c r="H26" s="7">
        <v>1.2250000000000001</v>
      </c>
      <c r="I26" s="14">
        <v>51758.47</v>
      </c>
      <c r="J26" s="3"/>
      <c r="K26" s="14"/>
      <c r="L26" s="8">
        <f t="shared" si="0"/>
        <v>63404.125750000007</v>
      </c>
      <c r="M26" s="9">
        <v>41033</v>
      </c>
      <c r="N26" s="17" t="s">
        <v>105</v>
      </c>
      <c r="Q26" s="15">
        <v>4</v>
      </c>
      <c r="R26" s="14">
        <v>279491.5</v>
      </c>
      <c r="S26" s="10">
        <f t="shared" si="1"/>
        <v>111796.6</v>
      </c>
      <c r="T26" s="16">
        <f t="shared" si="2"/>
        <v>167694.9</v>
      </c>
      <c r="U26" s="3">
        <v>207021.69</v>
      </c>
    </row>
    <row r="27" spans="1:21" s="10" customFormat="1" ht="30" x14ac:dyDescent="0.25">
      <c r="A27" s="4">
        <v>25</v>
      </c>
      <c r="B27" s="5" t="s">
        <v>26</v>
      </c>
      <c r="C27" s="13" t="s">
        <v>70</v>
      </c>
      <c r="D27" s="6"/>
      <c r="E27" s="6"/>
      <c r="F27" s="5" t="s">
        <v>10</v>
      </c>
      <c r="G27" s="5" t="s">
        <v>108</v>
      </c>
      <c r="H27" s="7">
        <v>1.266</v>
      </c>
      <c r="I27" s="14">
        <v>51758.47</v>
      </c>
      <c r="J27" s="3"/>
      <c r="K27" s="14"/>
      <c r="L27" s="8">
        <f t="shared" si="0"/>
        <v>65526.223020000005</v>
      </c>
      <c r="M27" s="9">
        <v>41033</v>
      </c>
      <c r="N27" s="17" t="s">
        <v>105</v>
      </c>
      <c r="Q27" s="15">
        <v>4</v>
      </c>
      <c r="R27" s="14">
        <v>279491.5</v>
      </c>
      <c r="S27" s="10">
        <f t="shared" si="1"/>
        <v>111796.6</v>
      </c>
      <c r="T27" s="16">
        <f t="shared" si="2"/>
        <v>167694.9</v>
      </c>
      <c r="U27" s="3">
        <v>207021.69</v>
      </c>
    </row>
    <row r="28" spans="1:21" s="10" customFormat="1" ht="30" x14ac:dyDescent="0.25">
      <c r="A28" s="4">
        <v>26</v>
      </c>
      <c r="B28" s="5" t="s">
        <v>27</v>
      </c>
      <c r="C28" s="13" t="s">
        <v>71</v>
      </c>
      <c r="D28" s="6"/>
      <c r="E28" s="6"/>
      <c r="F28" s="5" t="s">
        <v>10</v>
      </c>
      <c r="G28" s="5" t="s">
        <v>108</v>
      </c>
      <c r="H28" s="7">
        <v>0.77300000000000002</v>
      </c>
      <c r="I28" s="14">
        <v>63461.85</v>
      </c>
      <c r="J28" s="3"/>
      <c r="K28" s="14"/>
      <c r="L28" s="8">
        <f t="shared" si="0"/>
        <v>49056.010049999997</v>
      </c>
      <c r="M28" s="9">
        <v>41596</v>
      </c>
      <c r="N28" s="17" t="s">
        <v>105</v>
      </c>
      <c r="Q28" s="15">
        <v>4</v>
      </c>
      <c r="R28" s="14">
        <v>469370</v>
      </c>
      <c r="S28" s="10">
        <f t="shared" si="1"/>
        <v>187748</v>
      </c>
      <c r="T28" s="16">
        <f t="shared" si="2"/>
        <v>281622</v>
      </c>
      <c r="U28" s="3">
        <v>345830</v>
      </c>
    </row>
    <row r="29" spans="1:21" s="10" customFormat="1" ht="30" x14ac:dyDescent="0.25">
      <c r="A29" s="4">
        <v>27</v>
      </c>
      <c r="B29" s="5" t="s">
        <v>28</v>
      </c>
      <c r="C29" s="13" t="s">
        <v>72</v>
      </c>
      <c r="D29" s="6"/>
      <c r="E29" s="6"/>
      <c r="F29" s="5" t="s">
        <v>10</v>
      </c>
      <c r="G29" s="5" t="s">
        <v>108</v>
      </c>
      <c r="H29" s="7">
        <v>0.41199999999999998</v>
      </c>
      <c r="I29" s="14">
        <v>35549.56</v>
      </c>
      <c r="J29" s="3"/>
      <c r="K29" s="14"/>
      <c r="L29" s="8">
        <f t="shared" si="0"/>
        <v>14646.418719999998</v>
      </c>
      <c r="M29" s="9">
        <v>41122</v>
      </c>
      <c r="N29" s="17" t="s">
        <v>104</v>
      </c>
      <c r="Q29" s="15">
        <v>3</v>
      </c>
      <c r="R29" s="14">
        <v>552200</v>
      </c>
      <c r="S29" s="10">
        <f t="shared" si="1"/>
        <v>220880</v>
      </c>
      <c r="T29" s="16">
        <f t="shared" si="2"/>
        <v>331320</v>
      </c>
      <c r="U29" s="3">
        <v>402298</v>
      </c>
    </row>
    <row r="30" spans="1:21" s="10" customFormat="1" ht="30" x14ac:dyDescent="0.25">
      <c r="A30" s="4">
        <v>28</v>
      </c>
      <c r="B30" s="5" t="s">
        <v>29</v>
      </c>
      <c r="C30" s="13" t="s">
        <v>73</v>
      </c>
      <c r="D30" s="6"/>
      <c r="E30" s="6"/>
      <c r="F30" s="5" t="s">
        <v>10</v>
      </c>
      <c r="G30" s="5" t="s">
        <v>108</v>
      </c>
      <c r="H30" s="7">
        <v>0.63800000000000001</v>
      </c>
      <c r="I30" s="14">
        <f>J30</f>
        <v>34166.67</v>
      </c>
      <c r="J30" s="3">
        <v>34166.67</v>
      </c>
      <c r="K30" s="14"/>
      <c r="L30" s="8">
        <f t="shared" si="0"/>
        <v>21798.335459999998</v>
      </c>
      <c r="M30" s="9">
        <v>40382</v>
      </c>
      <c r="N30" s="17" t="s">
        <v>106</v>
      </c>
      <c r="Q30" s="15">
        <v>4</v>
      </c>
      <c r="R30" s="14">
        <v>138125</v>
      </c>
      <c r="S30" s="10">
        <f t="shared" si="1"/>
        <v>55250</v>
      </c>
      <c r="T30" s="16">
        <f t="shared" si="2"/>
        <v>82875</v>
      </c>
      <c r="U30"/>
    </row>
    <row r="31" spans="1:21" s="10" customFormat="1" ht="30" x14ac:dyDescent="0.25">
      <c r="A31" s="4">
        <v>29</v>
      </c>
      <c r="B31" s="5" t="s">
        <v>30</v>
      </c>
      <c r="C31" s="13" t="s">
        <v>74</v>
      </c>
      <c r="D31" s="6"/>
      <c r="E31" s="6"/>
      <c r="F31" s="5" t="s">
        <v>10</v>
      </c>
      <c r="G31" s="5" t="s">
        <v>108</v>
      </c>
      <c r="H31" s="7">
        <v>0.219</v>
      </c>
      <c r="I31" s="14">
        <v>45271.01</v>
      </c>
      <c r="J31" s="3"/>
      <c r="K31" s="14"/>
      <c r="L31" s="8">
        <f t="shared" si="0"/>
        <v>9914.3511900000012</v>
      </c>
      <c r="M31" s="9">
        <v>41427</v>
      </c>
      <c r="N31" s="17" t="s">
        <v>105</v>
      </c>
      <c r="Q31" s="15">
        <v>4</v>
      </c>
      <c r="R31" s="14">
        <v>283868</v>
      </c>
      <c r="S31" s="10">
        <f t="shared" si="1"/>
        <v>113547.2</v>
      </c>
      <c r="T31" s="16">
        <f t="shared" si="2"/>
        <v>170320.8</v>
      </c>
      <c r="U31" s="3">
        <v>199528</v>
      </c>
    </row>
    <row r="32" spans="1:21" s="10" customFormat="1" ht="30" x14ac:dyDescent="0.25">
      <c r="A32" s="4">
        <v>30</v>
      </c>
      <c r="B32" s="5" t="s">
        <v>31</v>
      </c>
      <c r="C32" s="13" t="s">
        <v>75</v>
      </c>
      <c r="D32" s="6"/>
      <c r="E32" s="6"/>
      <c r="F32" s="5" t="s">
        <v>10</v>
      </c>
      <c r="G32" s="5" t="s">
        <v>108</v>
      </c>
      <c r="H32" s="7">
        <v>3.5000000000000003E-2</v>
      </c>
      <c r="I32" s="14">
        <v>30663.13</v>
      </c>
      <c r="J32" s="3"/>
      <c r="K32" s="14"/>
      <c r="L32" s="8">
        <f t="shared" si="0"/>
        <v>1073.20955</v>
      </c>
      <c r="M32" s="9">
        <v>42978</v>
      </c>
      <c r="N32" s="17" t="s">
        <v>104</v>
      </c>
      <c r="Q32" s="15">
        <v>4</v>
      </c>
      <c r="R32" s="14">
        <v>416610.2</v>
      </c>
      <c r="S32" s="10">
        <f t="shared" si="1"/>
        <v>166644.07999999999</v>
      </c>
      <c r="T32" s="16">
        <f t="shared" si="2"/>
        <v>249966.12000000002</v>
      </c>
      <c r="U32" s="3">
        <v>308587</v>
      </c>
    </row>
    <row r="33" spans="1:14" ht="30" x14ac:dyDescent="0.25">
      <c r="A33" s="4">
        <v>31</v>
      </c>
      <c r="B33" s="5" t="s">
        <v>32</v>
      </c>
      <c r="C33" s="13" t="s">
        <v>76</v>
      </c>
      <c r="D33" s="6"/>
      <c r="E33" s="6"/>
      <c r="F33" s="5" t="s">
        <v>10</v>
      </c>
      <c r="G33" s="5" t="s">
        <v>108</v>
      </c>
      <c r="H33" s="7">
        <v>1.4219999999999999</v>
      </c>
      <c r="I33" s="14">
        <f>J33</f>
        <v>27500</v>
      </c>
      <c r="J33" s="3">
        <v>27500</v>
      </c>
      <c r="K33" s="14"/>
      <c r="L33" s="8">
        <f t="shared" si="0"/>
        <v>39105</v>
      </c>
      <c r="M33" s="9">
        <v>40535</v>
      </c>
      <c r="N33" s="17" t="s">
        <v>104</v>
      </c>
    </row>
    <row r="34" spans="1:14" ht="30" x14ac:dyDescent="0.25">
      <c r="A34" s="4">
        <v>32</v>
      </c>
      <c r="B34" s="5" t="s">
        <v>32</v>
      </c>
      <c r="C34" s="13" t="s">
        <v>76</v>
      </c>
      <c r="D34" s="6"/>
      <c r="E34" s="6"/>
      <c r="F34" s="5" t="s">
        <v>10</v>
      </c>
      <c r="G34" s="5" t="s">
        <v>108</v>
      </c>
      <c r="H34" s="7">
        <v>0.02</v>
      </c>
      <c r="I34" s="14">
        <v>29903</v>
      </c>
      <c r="J34" s="3"/>
      <c r="K34" s="14"/>
      <c r="L34" s="8">
        <f t="shared" si="0"/>
        <v>598.06000000000006</v>
      </c>
      <c r="M34" s="9">
        <v>42308</v>
      </c>
      <c r="N34" s="17" t="s">
        <v>104</v>
      </c>
    </row>
    <row r="35" spans="1:14" ht="30" x14ac:dyDescent="0.25">
      <c r="A35" s="4">
        <v>33</v>
      </c>
      <c r="B35" s="5" t="s">
        <v>33</v>
      </c>
      <c r="C35" s="13" t="s">
        <v>77</v>
      </c>
      <c r="D35" s="6"/>
      <c r="E35" s="6"/>
      <c r="F35" s="5" t="s">
        <v>10</v>
      </c>
      <c r="G35" s="5" t="s">
        <v>108</v>
      </c>
      <c r="H35" s="7">
        <v>0.29199999999999998</v>
      </c>
      <c r="I35" s="14">
        <v>43472.47</v>
      </c>
      <c r="J35" s="3"/>
      <c r="K35" s="14"/>
      <c r="L35" s="8">
        <f t="shared" si="0"/>
        <v>12693.961239999999</v>
      </c>
      <c r="M35" s="9">
        <v>41365</v>
      </c>
      <c r="N35" s="17" t="s">
        <v>105</v>
      </c>
    </row>
    <row r="36" spans="1:14" ht="30" x14ac:dyDescent="0.25">
      <c r="A36" s="4">
        <v>34</v>
      </c>
      <c r="B36" s="5" t="s">
        <v>33</v>
      </c>
      <c r="C36" s="13" t="s">
        <v>77</v>
      </c>
      <c r="D36" s="6"/>
      <c r="E36" s="6"/>
      <c r="F36" s="5" t="s">
        <v>10</v>
      </c>
      <c r="G36" s="5" t="s">
        <v>108</v>
      </c>
      <c r="H36" s="7">
        <v>0.6</v>
      </c>
      <c r="I36" s="14">
        <v>43472.45</v>
      </c>
      <c r="J36" s="3"/>
      <c r="K36" s="14"/>
      <c r="L36" s="8">
        <f t="shared" si="0"/>
        <v>26083.469999999998</v>
      </c>
      <c r="M36" s="9">
        <v>41365</v>
      </c>
      <c r="N36" s="17" t="s">
        <v>105</v>
      </c>
    </row>
    <row r="37" spans="1:14" ht="30" x14ac:dyDescent="0.25">
      <c r="A37" s="4">
        <v>35</v>
      </c>
      <c r="B37" s="5" t="s">
        <v>34</v>
      </c>
      <c r="C37" s="13" t="s">
        <v>78</v>
      </c>
      <c r="D37" s="6"/>
      <c r="E37" s="6"/>
      <c r="F37" s="5" t="s">
        <v>10</v>
      </c>
      <c r="G37" s="5" t="s">
        <v>108</v>
      </c>
      <c r="H37" s="7">
        <v>8.3000000000000004E-2</v>
      </c>
      <c r="I37" s="14">
        <v>51850</v>
      </c>
      <c r="J37" s="3"/>
      <c r="K37" s="14"/>
      <c r="L37" s="8">
        <f t="shared" si="0"/>
        <v>4303.55</v>
      </c>
      <c r="M37" s="9">
        <v>42735</v>
      </c>
      <c r="N37" s="17" t="s">
        <v>104</v>
      </c>
    </row>
    <row r="38" spans="1:14" ht="30" x14ac:dyDescent="0.25">
      <c r="A38" s="4">
        <v>36</v>
      </c>
      <c r="B38" s="5" t="s">
        <v>35</v>
      </c>
      <c r="C38" s="13" t="s">
        <v>79</v>
      </c>
      <c r="D38" s="6"/>
      <c r="E38" s="6"/>
      <c r="F38" s="5" t="s">
        <v>10</v>
      </c>
      <c r="G38" s="5" t="s">
        <v>108</v>
      </c>
      <c r="H38" s="7">
        <v>0.36799999999999999</v>
      </c>
      <c r="I38" s="14">
        <v>51694.91</v>
      </c>
      <c r="J38" s="3"/>
      <c r="K38" s="14"/>
      <c r="L38" s="8">
        <f t="shared" si="0"/>
        <v>19023.726880000002</v>
      </c>
      <c r="M38" s="9">
        <v>40432</v>
      </c>
      <c r="N38" s="17" t="s">
        <v>105</v>
      </c>
    </row>
    <row r="39" spans="1:14" ht="30" x14ac:dyDescent="0.25">
      <c r="A39" s="4">
        <v>37</v>
      </c>
      <c r="B39" s="5" t="s">
        <v>36</v>
      </c>
      <c r="C39" s="13" t="s">
        <v>80</v>
      </c>
      <c r="D39" s="6"/>
      <c r="E39" s="6"/>
      <c r="F39" s="5" t="s">
        <v>10</v>
      </c>
      <c r="G39" s="5" t="s">
        <v>108</v>
      </c>
      <c r="H39" s="7">
        <v>0.1</v>
      </c>
      <c r="I39" s="14">
        <v>29830.48</v>
      </c>
      <c r="J39" s="3"/>
      <c r="K39" s="14"/>
      <c r="L39" s="8">
        <f t="shared" si="0"/>
        <v>2983.0480000000002</v>
      </c>
      <c r="M39" s="9">
        <v>40756</v>
      </c>
      <c r="N39" s="17" t="s">
        <v>104</v>
      </c>
    </row>
    <row r="40" spans="1:14" ht="30" x14ac:dyDescent="0.25">
      <c r="A40" s="4">
        <v>38</v>
      </c>
      <c r="B40" s="5" t="s">
        <v>36</v>
      </c>
      <c r="C40" s="13" t="s">
        <v>80</v>
      </c>
      <c r="D40" s="6"/>
      <c r="E40" s="6"/>
      <c r="F40" s="5" t="s">
        <v>10</v>
      </c>
      <c r="G40" s="5" t="s">
        <v>108</v>
      </c>
      <c r="H40" s="7">
        <v>0.02</v>
      </c>
      <c r="I40" s="14">
        <v>29830.5</v>
      </c>
      <c r="J40" s="3"/>
      <c r="K40" s="14"/>
      <c r="L40" s="8">
        <f t="shared" si="0"/>
        <v>596.61</v>
      </c>
      <c r="M40" s="9">
        <v>42308</v>
      </c>
      <c r="N40" s="17" t="s">
        <v>104</v>
      </c>
    </row>
    <row r="41" spans="1:14" ht="30" x14ac:dyDescent="0.25">
      <c r="A41" s="4">
        <v>39</v>
      </c>
      <c r="B41" s="5" t="s">
        <v>37</v>
      </c>
      <c r="C41" s="13" t="s">
        <v>81</v>
      </c>
      <c r="D41" s="6"/>
      <c r="E41" s="6"/>
      <c r="F41" s="5" t="s">
        <v>10</v>
      </c>
      <c r="G41" s="5" t="s">
        <v>108</v>
      </c>
      <c r="H41" s="7">
        <v>0.157</v>
      </c>
      <c r="I41" s="14">
        <v>69270.48</v>
      </c>
      <c r="J41" s="3"/>
      <c r="K41" s="14"/>
      <c r="L41" s="8">
        <f t="shared" si="0"/>
        <v>10875.46536</v>
      </c>
      <c r="M41" s="9">
        <v>40347</v>
      </c>
      <c r="N41" s="17" t="s">
        <v>105</v>
      </c>
    </row>
    <row r="42" spans="1:14" ht="30" x14ac:dyDescent="0.25">
      <c r="A42" s="4">
        <v>40</v>
      </c>
      <c r="B42" s="5" t="s">
        <v>38</v>
      </c>
      <c r="C42" s="13" t="s">
        <v>82</v>
      </c>
      <c r="D42" s="6"/>
      <c r="E42" s="6"/>
      <c r="F42" s="5" t="s">
        <v>10</v>
      </c>
      <c r="G42" s="5" t="s">
        <v>108</v>
      </c>
      <c r="H42" s="7">
        <v>1.8320000000000001</v>
      </c>
      <c r="I42" s="14">
        <v>103500</v>
      </c>
      <c r="J42" s="3"/>
      <c r="K42" s="14"/>
      <c r="L42" s="8">
        <f t="shared" si="0"/>
        <v>189612</v>
      </c>
      <c r="M42" s="9">
        <v>43797</v>
      </c>
      <c r="N42" s="17" t="s">
        <v>105</v>
      </c>
    </row>
    <row r="43" spans="1:14" ht="30" x14ac:dyDescent="0.25">
      <c r="A43" s="4">
        <v>41</v>
      </c>
      <c r="B43" s="5" t="s">
        <v>39</v>
      </c>
      <c r="C43" s="13" t="s">
        <v>83</v>
      </c>
      <c r="D43" s="6"/>
      <c r="E43" s="6"/>
      <c r="F43" s="5" t="s">
        <v>10</v>
      </c>
      <c r="G43" s="5" t="s">
        <v>108</v>
      </c>
      <c r="H43" s="7">
        <v>2.9000000000000001E-2</v>
      </c>
      <c r="I43" s="14">
        <v>69800</v>
      </c>
      <c r="J43" s="3"/>
      <c r="K43" s="14"/>
      <c r="L43" s="8">
        <f t="shared" si="0"/>
        <v>2024.2</v>
      </c>
      <c r="M43" s="9">
        <v>42235</v>
      </c>
      <c r="N43" s="17" t="s">
        <v>104</v>
      </c>
    </row>
    <row r="44" spans="1:14" ht="30" x14ac:dyDescent="0.25">
      <c r="A44" s="4">
        <v>42</v>
      </c>
      <c r="B44" s="5" t="s">
        <v>39</v>
      </c>
      <c r="C44" s="13" t="s">
        <v>83</v>
      </c>
      <c r="D44" s="6"/>
      <c r="E44" s="6"/>
      <c r="F44" s="5" t="s">
        <v>10</v>
      </c>
      <c r="G44" s="5" t="s">
        <v>108</v>
      </c>
      <c r="H44" s="7">
        <v>1.0999999999999999E-2</v>
      </c>
      <c r="I44" s="14">
        <v>69800</v>
      </c>
      <c r="J44" s="3"/>
      <c r="K44" s="14"/>
      <c r="L44" s="8">
        <f t="shared" si="0"/>
        <v>767.8</v>
      </c>
      <c r="M44" s="9">
        <v>42235</v>
      </c>
      <c r="N44" s="17" t="s">
        <v>104</v>
      </c>
    </row>
    <row r="45" spans="1:14" ht="30" x14ac:dyDescent="0.25">
      <c r="A45" s="4">
        <v>43</v>
      </c>
      <c r="B45" s="5" t="s">
        <v>39</v>
      </c>
      <c r="C45" s="13" t="s">
        <v>83</v>
      </c>
      <c r="D45" s="6"/>
      <c r="E45" s="6"/>
      <c r="F45" s="5" t="s">
        <v>10</v>
      </c>
      <c r="G45" s="5" t="s">
        <v>108</v>
      </c>
      <c r="H45" s="7">
        <v>0.03</v>
      </c>
      <c r="I45" s="14">
        <v>69800</v>
      </c>
      <c r="J45" s="3"/>
      <c r="K45" s="14"/>
      <c r="L45" s="8">
        <f t="shared" si="0"/>
        <v>2094</v>
      </c>
      <c r="M45" s="9">
        <v>42235</v>
      </c>
      <c r="N45" s="17" t="s">
        <v>104</v>
      </c>
    </row>
    <row r="46" spans="1:14" ht="30" x14ac:dyDescent="0.25">
      <c r="A46" s="4">
        <v>44</v>
      </c>
      <c r="B46" s="5" t="s">
        <v>40</v>
      </c>
      <c r="C46" s="13" t="s">
        <v>84</v>
      </c>
      <c r="D46" s="6"/>
      <c r="E46" s="6"/>
      <c r="F46" s="5" t="s">
        <v>10</v>
      </c>
      <c r="G46" s="5" t="s">
        <v>108</v>
      </c>
      <c r="H46" s="7">
        <v>5.8999999999999997E-2</v>
      </c>
      <c r="I46" s="14">
        <v>26028.639999999999</v>
      </c>
      <c r="J46" s="3"/>
      <c r="K46" s="14"/>
      <c r="L46" s="8">
        <f t="shared" si="0"/>
        <v>1535.68976</v>
      </c>
      <c r="M46" s="9">
        <v>40371</v>
      </c>
      <c r="N46" s="17" t="s">
        <v>104</v>
      </c>
    </row>
    <row r="47" spans="1:14" ht="30" x14ac:dyDescent="0.25">
      <c r="A47" s="4">
        <v>45</v>
      </c>
      <c r="B47" s="5" t="s">
        <v>41</v>
      </c>
      <c r="C47" s="13" t="s">
        <v>85</v>
      </c>
      <c r="D47" s="6"/>
      <c r="E47" s="6"/>
      <c r="F47" s="5" t="s">
        <v>10</v>
      </c>
      <c r="G47" s="5" t="s">
        <v>108</v>
      </c>
      <c r="H47" s="7">
        <v>0.93700000000000006</v>
      </c>
      <c r="I47" s="14">
        <f>J47</f>
        <v>31666.67</v>
      </c>
      <c r="J47" s="3">
        <v>31666.67</v>
      </c>
      <c r="K47" s="14"/>
      <c r="L47" s="8">
        <f t="shared" si="0"/>
        <v>29671.66979</v>
      </c>
      <c r="M47" s="9">
        <v>41386</v>
      </c>
      <c r="N47" s="17" t="s">
        <v>105</v>
      </c>
    </row>
    <row r="48" spans="1:14" ht="30" x14ac:dyDescent="0.25">
      <c r="A48" s="4">
        <v>46</v>
      </c>
      <c r="B48" s="5" t="s">
        <v>41</v>
      </c>
      <c r="C48" s="13" t="s">
        <v>85</v>
      </c>
      <c r="D48" s="6"/>
      <c r="E48" s="6"/>
      <c r="F48" s="5" t="s">
        <v>10</v>
      </c>
      <c r="G48" s="5" t="s">
        <v>108</v>
      </c>
      <c r="H48" s="7">
        <v>0.623</v>
      </c>
      <c r="I48" s="14">
        <f>J48</f>
        <v>31666.67</v>
      </c>
      <c r="J48" s="3">
        <v>31666.67</v>
      </c>
      <c r="K48" s="14"/>
      <c r="L48" s="8">
        <f t="shared" si="0"/>
        <v>19728.33541</v>
      </c>
      <c r="M48" s="9">
        <v>41337</v>
      </c>
      <c r="N48" s="17" t="s">
        <v>104</v>
      </c>
    </row>
    <row r="49" spans="1:14" ht="30" x14ac:dyDescent="0.25">
      <c r="A49" s="4">
        <v>47</v>
      </c>
      <c r="B49" s="5" t="s">
        <v>41</v>
      </c>
      <c r="C49" s="13" t="s">
        <v>85</v>
      </c>
      <c r="D49" s="6"/>
      <c r="E49" s="6"/>
      <c r="F49" s="5" t="s">
        <v>10</v>
      </c>
      <c r="G49" s="5" t="s">
        <v>108</v>
      </c>
      <c r="H49" s="7">
        <v>0.56000000000000005</v>
      </c>
      <c r="I49" s="14">
        <v>42194</v>
      </c>
      <c r="J49" s="3"/>
      <c r="K49" s="14"/>
      <c r="L49" s="8">
        <f t="shared" si="0"/>
        <v>23628.640000000003</v>
      </c>
      <c r="M49" s="9">
        <v>42308</v>
      </c>
      <c r="N49" s="17" t="s">
        <v>104</v>
      </c>
    </row>
    <row r="50" spans="1:14" ht="30" x14ac:dyDescent="0.25">
      <c r="A50" s="4">
        <v>48</v>
      </c>
      <c r="B50" s="5" t="s">
        <v>42</v>
      </c>
      <c r="C50" s="13" t="s">
        <v>86</v>
      </c>
      <c r="D50" s="6"/>
      <c r="E50" s="6"/>
      <c r="F50" s="5" t="s">
        <v>10</v>
      </c>
      <c r="G50" s="5" t="s">
        <v>108</v>
      </c>
      <c r="H50" s="7">
        <v>5.0000000000000001E-3</v>
      </c>
      <c r="I50" s="14">
        <v>35549.25</v>
      </c>
      <c r="J50" s="3"/>
      <c r="K50" s="14"/>
      <c r="L50" s="8">
        <f t="shared" si="0"/>
        <v>177.74625</v>
      </c>
      <c r="M50" s="9">
        <v>41427</v>
      </c>
      <c r="N50" s="17" t="s">
        <v>104</v>
      </c>
    </row>
    <row r="51" spans="1:14" ht="30" x14ac:dyDescent="0.25">
      <c r="A51" s="4">
        <v>49</v>
      </c>
      <c r="B51" s="5" t="s">
        <v>42</v>
      </c>
      <c r="C51" s="13" t="s">
        <v>86</v>
      </c>
      <c r="D51" s="6"/>
      <c r="E51" s="6"/>
      <c r="F51" s="5" t="s">
        <v>10</v>
      </c>
      <c r="G51" s="5" t="s">
        <v>108</v>
      </c>
      <c r="H51" s="7">
        <v>7.8E-2</v>
      </c>
      <c r="I51" s="14">
        <v>38046.410000000003</v>
      </c>
      <c r="J51" s="3"/>
      <c r="K51" s="14"/>
      <c r="L51" s="8">
        <f t="shared" si="0"/>
        <v>2967.6199800000004</v>
      </c>
      <c r="M51" s="9">
        <v>42308</v>
      </c>
      <c r="N51" s="17" t="s">
        <v>104</v>
      </c>
    </row>
    <row r="52" spans="1:14" ht="30" x14ac:dyDescent="0.25">
      <c r="A52" s="4">
        <v>50</v>
      </c>
      <c r="B52" s="5" t="s">
        <v>43</v>
      </c>
      <c r="C52" s="13" t="s">
        <v>87</v>
      </c>
      <c r="D52" s="6"/>
      <c r="E52" s="6"/>
      <c r="F52" s="5" t="s">
        <v>10</v>
      </c>
      <c r="G52" s="5" t="s">
        <v>108</v>
      </c>
      <c r="H52" s="7">
        <v>0.10299999999999999</v>
      </c>
      <c r="I52" s="14">
        <v>65325.05</v>
      </c>
      <c r="J52" s="3"/>
      <c r="K52" s="14"/>
      <c r="L52" s="8">
        <f t="shared" si="0"/>
        <v>6728.4801500000003</v>
      </c>
      <c r="M52" s="9">
        <v>41596</v>
      </c>
      <c r="N52" s="17" t="s">
        <v>105</v>
      </c>
    </row>
    <row r="53" spans="1:14" ht="30" x14ac:dyDescent="0.25">
      <c r="A53" s="4">
        <v>51</v>
      </c>
      <c r="B53" s="5" t="s">
        <v>43</v>
      </c>
      <c r="C53" s="13" t="s">
        <v>87</v>
      </c>
      <c r="D53" s="6"/>
      <c r="E53" s="6"/>
      <c r="F53" s="5" t="s">
        <v>10</v>
      </c>
      <c r="G53" s="5" t="s">
        <v>108</v>
      </c>
      <c r="H53" s="7">
        <v>0.14499999999999999</v>
      </c>
      <c r="I53" s="14">
        <v>65325.05</v>
      </c>
      <c r="J53" s="3"/>
      <c r="K53" s="14"/>
      <c r="L53" s="8">
        <f t="shared" si="0"/>
        <v>9472.1322500000006</v>
      </c>
      <c r="M53" s="9">
        <v>41596</v>
      </c>
      <c r="N53" s="17" t="s">
        <v>105</v>
      </c>
    </row>
    <row r="54" spans="1:14" ht="30" x14ac:dyDescent="0.25">
      <c r="A54" s="4">
        <v>52</v>
      </c>
      <c r="B54" s="5" t="s">
        <v>44</v>
      </c>
      <c r="C54" s="13" t="s">
        <v>88</v>
      </c>
      <c r="D54" s="6"/>
      <c r="E54" s="6"/>
      <c r="F54" s="5" t="s">
        <v>10</v>
      </c>
      <c r="G54" s="5" t="s">
        <v>108</v>
      </c>
      <c r="H54" s="7">
        <v>5.0000000000000001E-3</v>
      </c>
      <c r="I54" s="14">
        <v>39816</v>
      </c>
      <c r="J54" s="3"/>
      <c r="K54" s="14"/>
      <c r="L54" s="8">
        <f t="shared" si="0"/>
        <v>199.08</v>
      </c>
      <c r="M54" s="9">
        <v>41365</v>
      </c>
      <c r="N54" s="17" t="s">
        <v>106</v>
      </c>
    </row>
    <row r="55" spans="1:14" ht="30" x14ac:dyDescent="0.25">
      <c r="A55" s="4">
        <v>53</v>
      </c>
      <c r="B55" s="5" t="s">
        <v>44</v>
      </c>
      <c r="C55" s="13" t="s">
        <v>88</v>
      </c>
      <c r="D55" s="6"/>
      <c r="E55" s="6"/>
      <c r="F55" s="5" t="s">
        <v>10</v>
      </c>
      <c r="G55" s="5" t="s">
        <v>108</v>
      </c>
      <c r="H55" s="7">
        <v>1.4E-2</v>
      </c>
      <c r="I55" s="14">
        <v>39816.67</v>
      </c>
      <c r="J55" s="3"/>
      <c r="K55" s="14"/>
      <c r="L55" s="8">
        <f t="shared" si="0"/>
        <v>557.43337999999994</v>
      </c>
      <c r="M55" s="9">
        <v>41365</v>
      </c>
      <c r="N55" s="17" t="s">
        <v>106</v>
      </c>
    </row>
    <row r="56" spans="1:14" ht="30" x14ac:dyDescent="0.25">
      <c r="A56" s="4">
        <v>54</v>
      </c>
      <c r="B56" s="5" t="s">
        <v>44</v>
      </c>
      <c r="C56" s="13" t="s">
        <v>88</v>
      </c>
      <c r="D56" s="6"/>
      <c r="E56" s="6"/>
      <c r="F56" s="5" t="s">
        <v>10</v>
      </c>
      <c r="G56" s="5" t="s">
        <v>108</v>
      </c>
      <c r="H56" s="7">
        <v>0.17799999999999999</v>
      </c>
      <c r="I56" s="14">
        <v>39816.730000000003</v>
      </c>
      <c r="J56" s="3"/>
      <c r="K56" s="14"/>
      <c r="L56" s="8">
        <f t="shared" si="0"/>
        <v>7087.3779400000003</v>
      </c>
      <c r="M56" s="9">
        <v>41365</v>
      </c>
      <c r="N56" s="17" t="s">
        <v>106</v>
      </c>
    </row>
    <row r="57" spans="1:14" ht="75" x14ac:dyDescent="0.25">
      <c r="A57" s="4">
        <v>55</v>
      </c>
      <c r="B57" s="5" t="s">
        <v>45</v>
      </c>
      <c r="C57" s="13" t="s">
        <v>89</v>
      </c>
      <c r="D57" s="6"/>
      <c r="E57" s="6"/>
      <c r="F57" s="5" t="s">
        <v>10</v>
      </c>
      <c r="G57" s="5" t="s">
        <v>108</v>
      </c>
      <c r="H57" s="7">
        <v>2.5350000000000001</v>
      </c>
      <c r="I57" s="14">
        <v>132721.54999999999</v>
      </c>
      <c r="J57" s="3"/>
      <c r="K57" s="14"/>
      <c r="L57" s="8">
        <f t="shared" si="0"/>
        <v>336449.12925</v>
      </c>
      <c r="M57" s="9">
        <v>41124</v>
      </c>
      <c r="N57" s="17" t="s">
        <v>105</v>
      </c>
    </row>
    <row r="58" spans="1:14" ht="30" x14ac:dyDescent="0.25">
      <c r="A58" s="4">
        <v>56</v>
      </c>
      <c r="B58" s="5" t="s">
        <v>46</v>
      </c>
      <c r="C58" s="13" t="s">
        <v>90</v>
      </c>
      <c r="D58" s="6"/>
      <c r="E58" s="6"/>
      <c r="F58" s="5" t="s">
        <v>10</v>
      </c>
      <c r="G58" s="5" t="s">
        <v>108</v>
      </c>
      <c r="H58" s="7">
        <v>0.13300000000000001</v>
      </c>
      <c r="I58" s="14">
        <v>46610.17</v>
      </c>
      <c r="J58" s="3"/>
      <c r="K58" s="14"/>
      <c r="L58" s="8">
        <f t="shared" si="0"/>
        <v>6199.1526100000001</v>
      </c>
      <c r="M58" s="9">
        <v>40808</v>
      </c>
      <c r="N58" s="17" t="s">
        <v>105</v>
      </c>
    </row>
    <row r="59" spans="1:14" ht="30" x14ac:dyDescent="0.25">
      <c r="A59" s="4">
        <v>57</v>
      </c>
      <c r="B59" s="5" t="s">
        <v>46</v>
      </c>
      <c r="C59" s="13" t="s">
        <v>90</v>
      </c>
      <c r="D59" s="6"/>
      <c r="E59" s="6"/>
      <c r="F59" s="5" t="s">
        <v>10</v>
      </c>
      <c r="G59" s="5" t="s">
        <v>108</v>
      </c>
      <c r="H59" s="7">
        <v>1.571</v>
      </c>
      <c r="I59" s="14">
        <v>46610.17</v>
      </c>
      <c r="J59" s="3"/>
      <c r="K59" s="14"/>
      <c r="L59" s="8">
        <f t="shared" si="0"/>
        <v>73224.577069999999</v>
      </c>
      <c r="M59" s="9">
        <v>40808</v>
      </c>
      <c r="N59" s="17" t="s">
        <v>105</v>
      </c>
    </row>
    <row r="60" spans="1:14" ht="30" x14ac:dyDescent="0.25">
      <c r="A60" s="4">
        <v>58</v>
      </c>
      <c r="B60" s="5" t="s">
        <v>47</v>
      </c>
      <c r="C60" s="13" t="s">
        <v>91</v>
      </c>
      <c r="D60" s="6"/>
      <c r="E60" s="6"/>
      <c r="F60" s="5" t="s">
        <v>10</v>
      </c>
      <c r="G60" s="5" t="s">
        <v>108</v>
      </c>
      <c r="H60" s="7">
        <v>0.86</v>
      </c>
      <c r="I60" s="14">
        <v>45194.14</v>
      </c>
      <c r="J60" s="3"/>
      <c r="K60" s="14"/>
      <c r="L60" s="8">
        <f t="shared" si="0"/>
        <v>38866.960399999996</v>
      </c>
      <c r="M60" s="9">
        <v>40393</v>
      </c>
      <c r="N60" s="17" t="s">
        <v>105</v>
      </c>
    </row>
    <row r="61" spans="1:14" ht="30" x14ac:dyDescent="0.25">
      <c r="A61" s="4">
        <v>59</v>
      </c>
      <c r="B61" s="5" t="s">
        <v>47</v>
      </c>
      <c r="C61" s="13" t="s">
        <v>91</v>
      </c>
      <c r="D61" s="6"/>
      <c r="E61" s="6"/>
      <c r="F61" s="5" t="s">
        <v>10</v>
      </c>
      <c r="G61" s="5" t="s">
        <v>108</v>
      </c>
      <c r="H61" s="7">
        <v>1.5960000000000001</v>
      </c>
      <c r="I61" s="14">
        <v>45194.14</v>
      </c>
      <c r="J61" s="3"/>
      <c r="K61" s="14"/>
      <c r="L61" s="8">
        <f t="shared" si="0"/>
        <v>72129.847439999998</v>
      </c>
      <c r="M61" s="9">
        <v>40393</v>
      </c>
      <c r="N61" s="17" t="s">
        <v>105</v>
      </c>
    </row>
    <row r="62" spans="1:14" ht="30" x14ac:dyDescent="0.25">
      <c r="A62" s="4">
        <v>60</v>
      </c>
      <c r="B62" s="5" t="s">
        <v>48</v>
      </c>
      <c r="C62" s="13" t="s">
        <v>92</v>
      </c>
      <c r="D62" s="6"/>
      <c r="E62" s="6"/>
      <c r="F62" s="5" t="s">
        <v>10</v>
      </c>
      <c r="G62" s="5" t="s">
        <v>108</v>
      </c>
      <c r="H62" s="7">
        <v>6.6000000000000003E-2</v>
      </c>
      <c r="I62" s="14">
        <v>32287.88</v>
      </c>
      <c r="J62" s="3"/>
      <c r="K62" s="14"/>
      <c r="L62" s="8">
        <f t="shared" si="0"/>
        <v>2131.0000800000003</v>
      </c>
      <c r="M62" s="9">
        <v>40395</v>
      </c>
      <c r="N62" s="17" t="s">
        <v>104</v>
      </c>
    </row>
    <row r="63" spans="1:14" ht="30" x14ac:dyDescent="0.25">
      <c r="A63" s="4">
        <v>61</v>
      </c>
      <c r="B63" s="5" t="s">
        <v>48</v>
      </c>
      <c r="C63" s="13" t="s">
        <v>92</v>
      </c>
      <c r="D63" s="6"/>
      <c r="E63" s="6"/>
      <c r="F63" s="5" t="s">
        <v>10</v>
      </c>
      <c r="G63" s="5" t="s">
        <v>108</v>
      </c>
      <c r="H63" s="7">
        <v>0.01</v>
      </c>
      <c r="I63" s="14">
        <v>32288</v>
      </c>
      <c r="J63" s="3"/>
      <c r="K63" s="14"/>
      <c r="L63" s="8">
        <f t="shared" si="0"/>
        <v>322.88</v>
      </c>
      <c r="M63" s="9">
        <v>42308</v>
      </c>
      <c r="N63" s="17" t="s">
        <v>104</v>
      </c>
    </row>
    <row r="64" spans="1:14" ht="60" x14ac:dyDescent="0.25">
      <c r="A64" s="4">
        <v>62</v>
      </c>
      <c r="B64" s="5" t="s">
        <v>49</v>
      </c>
      <c r="C64" s="13" t="s">
        <v>93</v>
      </c>
      <c r="D64" s="6"/>
      <c r="E64" s="6"/>
      <c r="F64" s="5" t="s">
        <v>10</v>
      </c>
      <c r="G64" s="5" t="s">
        <v>108</v>
      </c>
      <c r="H64" s="7">
        <v>0.92500000000000004</v>
      </c>
      <c r="I64" s="14">
        <v>68573.41</v>
      </c>
      <c r="J64" s="3"/>
      <c r="K64" s="14"/>
      <c r="L64" s="8">
        <f t="shared" si="0"/>
        <v>63430.404250000007</v>
      </c>
      <c r="M64" s="9">
        <v>40410</v>
      </c>
      <c r="N64" s="17" t="s">
        <v>104</v>
      </c>
    </row>
    <row r="65" spans="1:14" ht="60" x14ac:dyDescent="0.25">
      <c r="A65" s="4">
        <v>63</v>
      </c>
      <c r="B65" s="5" t="s">
        <v>50</v>
      </c>
      <c r="C65" s="13" t="s">
        <v>94</v>
      </c>
      <c r="D65" s="6"/>
      <c r="E65" s="6"/>
      <c r="F65" s="5" t="s">
        <v>10</v>
      </c>
      <c r="G65" s="5" t="s">
        <v>108</v>
      </c>
      <c r="H65" s="7">
        <v>1.18</v>
      </c>
      <c r="I65" s="14">
        <v>125000</v>
      </c>
      <c r="J65" s="3"/>
      <c r="K65" s="14"/>
      <c r="L65" s="8">
        <f t="shared" si="0"/>
        <v>147500</v>
      </c>
      <c r="M65" s="9">
        <v>40438</v>
      </c>
      <c r="N65" s="17" t="s">
        <v>104</v>
      </c>
    </row>
    <row r="66" spans="1:14" ht="60" x14ac:dyDescent="0.25">
      <c r="A66" s="4">
        <v>64</v>
      </c>
      <c r="B66" s="5" t="s">
        <v>50</v>
      </c>
      <c r="C66" s="13" t="s">
        <v>94</v>
      </c>
      <c r="D66" s="6"/>
      <c r="E66" s="6"/>
      <c r="F66" s="5" t="s">
        <v>10</v>
      </c>
      <c r="G66" s="5" t="s">
        <v>108</v>
      </c>
      <c r="H66" s="7">
        <v>0.12</v>
      </c>
      <c r="I66" s="14">
        <v>125000</v>
      </c>
      <c r="J66" s="3"/>
      <c r="K66" s="14"/>
      <c r="L66" s="8">
        <f t="shared" si="0"/>
        <v>15000</v>
      </c>
      <c r="M66" s="9">
        <v>42308</v>
      </c>
      <c r="N66" s="17" t="s">
        <v>104</v>
      </c>
    </row>
    <row r="67" spans="1:14" ht="30" x14ac:dyDescent="0.25">
      <c r="A67" s="4">
        <v>65</v>
      </c>
      <c r="B67" s="5" t="s">
        <v>51</v>
      </c>
      <c r="C67" s="13" t="s">
        <v>95</v>
      </c>
      <c r="D67" s="6"/>
      <c r="E67" s="6"/>
      <c r="F67" s="5" t="s">
        <v>10</v>
      </c>
      <c r="G67" s="5" t="s">
        <v>108</v>
      </c>
      <c r="H67" s="7">
        <v>2E-3</v>
      </c>
      <c r="I67" s="14">
        <v>115600</v>
      </c>
      <c r="J67" s="3"/>
      <c r="K67" s="14"/>
      <c r="L67" s="8">
        <f t="shared" si="0"/>
        <v>231.20000000000002</v>
      </c>
      <c r="M67" s="9">
        <v>41337</v>
      </c>
      <c r="N67" s="17" t="s">
        <v>104</v>
      </c>
    </row>
    <row r="68" spans="1:14" ht="30" x14ac:dyDescent="0.25">
      <c r="A68" s="4">
        <v>66</v>
      </c>
      <c r="B68" s="5" t="s">
        <v>51</v>
      </c>
      <c r="C68" s="13" t="s">
        <v>95</v>
      </c>
      <c r="D68" s="6"/>
      <c r="E68" s="6"/>
      <c r="F68" s="5" t="s">
        <v>10</v>
      </c>
      <c r="G68" s="5" t="s">
        <v>108</v>
      </c>
      <c r="H68" s="7">
        <v>0.01</v>
      </c>
      <c r="I68" s="14">
        <v>61902</v>
      </c>
      <c r="J68" s="3"/>
      <c r="K68" s="14"/>
      <c r="L68" s="8">
        <f t="shared" ref="L68:L87" si="3">H68*I68</f>
        <v>619.02</v>
      </c>
      <c r="M68" s="9">
        <v>42308</v>
      </c>
      <c r="N68" s="17" t="s">
        <v>104</v>
      </c>
    </row>
    <row r="69" spans="1:14" ht="30" x14ac:dyDescent="0.25">
      <c r="A69" s="4">
        <v>67</v>
      </c>
      <c r="B69" s="5" t="s">
        <v>52</v>
      </c>
      <c r="C69" s="13" t="s">
        <v>96</v>
      </c>
      <c r="D69" s="6"/>
      <c r="E69" s="6"/>
      <c r="F69" s="5" t="s">
        <v>10</v>
      </c>
      <c r="G69" s="5" t="s">
        <v>108</v>
      </c>
      <c r="H69" s="7">
        <v>5.0000000000000001E-3</v>
      </c>
      <c r="I69" s="14">
        <v>106930</v>
      </c>
      <c r="J69" s="3"/>
      <c r="K69" s="14"/>
      <c r="L69" s="8">
        <f t="shared" si="3"/>
        <v>534.65</v>
      </c>
      <c r="M69" s="9">
        <v>42794</v>
      </c>
      <c r="N69" s="17" t="s">
        <v>104</v>
      </c>
    </row>
    <row r="70" spans="1:14" ht="30" x14ac:dyDescent="0.25">
      <c r="A70" s="4">
        <v>68</v>
      </c>
      <c r="B70" s="5" t="s">
        <v>53</v>
      </c>
      <c r="C70" s="13" t="s">
        <v>97</v>
      </c>
      <c r="D70" s="6"/>
      <c r="E70" s="6"/>
      <c r="F70" s="5" t="s">
        <v>10</v>
      </c>
      <c r="G70" s="5" t="s">
        <v>108</v>
      </c>
      <c r="H70" s="7">
        <v>0.29099999999999998</v>
      </c>
      <c r="I70" s="14">
        <v>36045.339999999997</v>
      </c>
      <c r="J70" s="3"/>
      <c r="K70" s="14"/>
      <c r="L70" s="8">
        <f t="shared" si="3"/>
        <v>10489.193939999999</v>
      </c>
      <c r="M70" s="9">
        <v>40567</v>
      </c>
      <c r="N70" s="17" t="s">
        <v>105</v>
      </c>
    </row>
    <row r="71" spans="1:14" ht="30" x14ac:dyDescent="0.25">
      <c r="A71" s="4">
        <v>69</v>
      </c>
      <c r="B71" s="5" t="s">
        <v>53</v>
      </c>
      <c r="C71" s="13" t="s">
        <v>97</v>
      </c>
      <c r="D71" s="6"/>
      <c r="E71" s="6"/>
      <c r="F71" s="5" t="s">
        <v>10</v>
      </c>
      <c r="G71" s="5" t="s">
        <v>108</v>
      </c>
      <c r="H71" s="7">
        <v>8.3409999999999993</v>
      </c>
      <c r="I71" s="14">
        <v>36045.339999999997</v>
      </c>
      <c r="J71" s="3"/>
      <c r="K71" s="14"/>
      <c r="L71" s="8">
        <f t="shared" si="3"/>
        <v>300654.18093999993</v>
      </c>
      <c r="M71" s="9">
        <v>40567</v>
      </c>
      <c r="N71" s="17" t="s">
        <v>105</v>
      </c>
    </row>
    <row r="72" spans="1:14" ht="30" x14ac:dyDescent="0.25">
      <c r="A72" s="4">
        <v>70</v>
      </c>
      <c r="B72" s="5" t="s">
        <v>54</v>
      </c>
      <c r="C72" s="13" t="s">
        <v>98</v>
      </c>
      <c r="D72" s="6"/>
      <c r="E72" s="6"/>
      <c r="F72" s="5" t="s">
        <v>10</v>
      </c>
      <c r="G72" s="5" t="s">
        <v>108</v>
      </c>
      <c r="H72" s="7">
        <v>7.117</v>
      </c>
      <c r="I72" s="14">
        <v>36045.730000000003</v>
      </c>
      <c r="J72" s="3"/>
      <c r="K72" s="14"/>
      <c r="L72" s="8">
        <f t="shared" si="3"/>
        <v>256537.46041000003</v>
      </c>
      <c r="M72" s="9">
        <v>40567</v>
      </c>
      <c r="N72" s="17" t="s">
        <v>105</v>
      </c>
    </row>
    <row r="73" spans="1:14" ht="30" x14ac:dyDescent="0.25">
      <c r="A73" s="4">
        <v>71</v>
      </c>
      <c r="B73" s="5" t="s">
        <v>54</v>
      </c>
      <c r="C73" s="13" t="s">
        <v>98</v>
      </c>
      <c r="D73" s="6"/>
      <c r="E73" s="6"/>
      <c r="F73" s="5" t="s">
        <v>10</v>
      </c>
      <c r="G73" s="5" t="s">
        <v>108</v>
      </c>
      <c r="H73" s="7">
        <v>19.542999999999999</v>
      </c>
      <c r="I73" s="14">
        <v>36045.730000000003</v>
      </c>
      <c r="J73" s="3"/>
      <c r="K73" s="14"/>
      <c r="L73" s="8">
        <f t="shared" si="3"/>
        <v>704441.70139000006</v>
      </c>
      <c r="M73" s="9">
        <v>40589</v>
      </c>
      <c r="N73" s="17" t="s">
        <v>105</v>
      </c>
    </row>
    <row r="74" spans="1:14" ht="30" x14ac:dyDescent="0.25">
      <c r="A74" s="4">
        <v>72</v>
      </c>
      <c r="B74" s="5" t="s">
        <v>54</v>
      </c>
      <c r="C74" s="13" t="s">
        <v>98</v>
      </c>
      <c r="D74" s="6"/>
      <c r="E74" s="6"/>
      <c r="F74" s="5" t="s">
        <v>10</v>
      </c>
      <c r="G74" s="5" t="s">
        <v>108</v>
      </c>
      <c r="H74" s="7">
        <v>3.1749999999999998</v>
      </c>
      <c r="I74" s="14">
        <v>36045.730000000003</v>
      </c>
      <c r="J74" s="3"/>
      <c r="K74" s="14"/>
      <c r="L74" s="8">
        <f t="shared" si="3"/>
        <v>114445.19275</v>
      </c>
      <c r="M74" s="9">
        <v>40589</v>
      </c>
      <c r="N74" s="17" t="s">
        <v>105</v>
      </c>
    </row>
    <row r="75" spans="1:14" ht="30" x14ac:dyDescent="0.25">
      <c r="A75" s="4">
        <v>73</v>
      </c>
      <c r="B75" s="5" t="s">
        <v>55</v>
      </c>
      <c r="C75" s="13" t="s">
        <v>99</v>
      </c>
      <c r="D75" s="6"/>
      <c r="E75" s="6"/>
      <c r="F75" s="5" t="s">
        <v>10</v>
      </c>
      <c r="G75" s="5" t="s">
        <v>108</v>
      </c>
      <c r="H75" s="7">
        <v>7.4999999999999997E-2</v>
      </c>
      <c r="I75" s="14">
        <v>188983.07</v>
      </c>
      <c r="J75" s="3"/>
      <c r="K75" s="14"/>
      <c r="L75" s="8">
        <f t="shared" si="3"/>
        <v>14173.730250000001</v>
      </c>
      <c r="M75" s="9">
        <v>40899</v>
      </c>
      <c r="N75" s="17" t="s">
        <v>106</v>
      </c>
    </row>
    <row r="76" spans="1:14" ht="30" x14ac:dyDescent="0.25">
      <c r="A76" s="4">
        <v>74</v>
      </c>
      <c r="B76" s="5" t="s">
        <v>56</v>
      </c>
      <c r="C76" s="13" t="s">
        <v>100</v>
      </c>
      <c r="D76" s="6"/>
      <c r="E76" s="6"/>
      <c r="F76" s="5" t="s">
        <v>10</v>
      </c>
      <c r="G76" s="5" t="s">
        <v>108</v>
      </c>
      <c r="H76" s="7">
        <v>6.0000000000000001E-3</v>
      </c>
      <c r="I76" s="14">
        <v>115600</v>
      </c>
      <c r="J76" s="3"/>
      <c r="K76" s="14"/>
      <c r="L76" s="8">
        <f t="shared" si="3"/>
        <v>693.6</v>
      </c>
      <c r="M76" s="9">
        <v>41340</v>
      </c>
      <c r="N76" s="17" t="s">
        <v>104</v>
      </c>
    </row>
    <row r="77" spans="1:14" ht="30" x14ac:dyDescent="0.25">
      <c r="A77" s="4">
        <v>75</v>
      </c>
      <c r="B77" s="5" t="s">
        <v>56</v>
      </c>
      <c r="C77" s="13" t="s">
        <v>100</v>
      </c>
      <c r="D77" s="6"/>
      <c r="E77" s="6"/>
      <c r="F77" s="5" t="s">
        <v>10</v>
      </c>
      <c r="G77" s="5" t="s">
        <v>108</v>
      </c>
      <c r="H77" s="7">
        <v>9.8000000000000004E-2</v>
      </c>
      <c r="I77" s="14">
        <v>37349.599999999999</v>
      </c>
      <c r="J77" s="3"/>
      <c r="K77" s="14"/>
      <c r="L77" s="8">
        <f t="shared" si="3"/>
        <v>3660.2608</v>
      </c>
      <c r="M77" s="9">
        <v>41340</v>
      </c>
      <c r="N77" s="17" t="s">
        <v>104</v>
      </c>
    </row>
    <row r="78" spans="1:14" ht="30" x14ac:dyDescent="0.25">
      <c r="A78" s="4">
        <v>76</v>
      </c>
      <c r="B78" s="5" t="s">
        <v>56</v>
      </c>
      <c r="C78" s="13" t="s">
        <v>100</v>
      </c>
      <c r="D78" s="6"/>
      <c r="E78" s="6"/>
      <c r="F78" s="5" t="s">
        <v>10</v>
      </c>
      <c r="G78" s="5" t="s">
        <v>108</v>
      </c>
      <c r="H78" s="7">
        <v>1.1870000000000001</v>
      </c>
      <c r="I78" s="14">
        <v>37349.58</v>
      </c>
      <c r="J78" s="3"/>
      <c r="K78" s="14"/>
      <c r="L78" s="8">
        <f t="shared" si="3"/>
        <v>44333.951460000004</v>
      </c>
      <c r="M78" s="9">
        <v>41340</v>
      </c>
      <c r="N78" s="17" t="s">
        <v>104</v>
      </c>
    </row>
    <row r="79" spans="1:14" ht="30" x14ac:dyDescent="0.25">
      <c r="A79" s="4">
        <v>77</v>
      </c>
      <c r="B79" s="5" t="s">
        <v>56</v>
      </c>
      <c r="C79" s="13" t="s">
        <v>100</v>
      </c>
      <c r="D79" s="6"/>
      <c r="E79" s="6"/>
      <c r="F79" s="5" t="s">
        <v>10</v>
      </c>
      <c r="G79" s="5" t="s">
        <v>108</v>
      </c>
      <c r="H79" s="7">
        <v>0.02</v>
      </c>
      <c r="I79" s="14">
        <v>37349.5</v>
      </c>
      <c r="J79" s="3"/>
      <c r="K79" s="14"/>
      <c r="L79" s="8">
        <f t="shared" si="3"/>
        <v>746.99</v>
      </c>
      <c r="M79" s="9">
        <v>41431</v>
      </c>
      <c r="N79" s="17" t="s">
        <v>104</v>
      </c>
    </row>
    <row r="80" spans="1:14" ht="30" x14ac:dyDescent="0.25">
      <c r="A80" s="4">
        <v>78</v>
      </c>
      <c r="B80" s="5" t="s">
        <v>56</v>
      </c>
      <c r="C80" s="13" t="s">
        <v>100</v>
      </c>
      <c r="D80" s="6"/>
      <c r="E80" s="6"/>
      <c r="F80" s="5" t="s">
        <v>10</v>
      </c>
      <c r="G80" s="5" t="s">
        <v>108</v>
      </c>
      <c r="H80" s="7">
        <v>7.0000000000000001E-3</v>
      </c>
      <c r="I80" s="14">
        <v>37707</v>
      </c>
      <c r="J80" s="3"/>
      <c r="K80" s="14"/>
      <c r="L80" s="8">
        <f t="shared" si="3"/>
        <v>263.94900000000001</v>
      </c>
      <c r="M80" s="9">
        <v>42308</v>
      </c>
      <c r="N80" s="17" t="s">
        <v>104</v>
      </c>
    </row>
    <row r="81" spans="1:14" ht="30" x14ac:dyDescent="0.25">
      <c r="A81" s="4">
        <v>79</v>
      </c>
      <c r="B81" s="5" t="s">
        <v>57</v>
      </c>
      <c r="C81" s="13" t="s">
        <v>101</v>
      </c>
      <c r="D81" s="6"/>
      <c r="E81" s="6"/>
      <c r="F81" s="5" t="s">
        <v>10</v>
      </c>
      <c r="G81" s="5" t="s">
        <v>108</v>
      </c>
      <c r="H81" s="7">
        <v>9.0999999999999998E-2</v>
      </c>
      <c r="I81" s="14">
        <v>68440.67</v>
      </c>
      <c r="J81" s="3"/>
      <c r="K81" s="14"/>
      <c r="L81" s="8">
        <f t="shared" si="3"/>
        <v>6228.1009699999995</v>
      </c>
      <c r="M81" s="9">
        <v>41110</v>
      </c>
      <c r="N81" s="17" t="s">
        <v>105</v>
      </c>
    </row>
    <row r="82" spans="1:14" ht="30" x14ac:dyDescent="0.25">
      <c r="A82" s="4">
        <v>80</v>
      </c>
      <c r="B82" s="5" t="s">
        <v>57</v>
      </c>
      <c r="C82" s="13" t="s">
        <v>101</v>
      </c>
      <c r="D82" s="6"/>
      <c r="E82" s="6"/>
      <c r="F82" s="5" t="s">
        <v>10</v>
      </c>
      <c r="G82" s="5" t="s">
        <v>108</v>
      </c>
      <c r="H82" s="7">
        <v>3.8540000000000001</v>
      </c>
      <c r="I82" s="14">
        <v>68440.67</v>
      </c>
      <c r="J82" s="3"/>
      <c r="K82" s="14"/>
      <c r="L82" s="8">
        <f t="shared" si="3"/>
        <v>263770.34217999998</v>
      </c>
      <c r="M82" s="9">
        <v>41110</v>
      </c>
      <c r="N82" s="17" t="s">
        <v>105</v>
      </c>
    </row>
    <row r="83" spans="1:14" ht="30" x14ac:dyDescent="0.25">
      <c r="A83" s="4">
        <v>81</v>
      </c>
      <c r="B83" s="5" t="s">
        <v>58</v>
      </c>
      <c r="C83" s="13" t="s">
        <v>102</v>
      </c>
      <c r="D83" s="6"/>
      <c r="E83" s="6"/>
      <c r="F83" s="5" t="s">
        <v>10</v>
      </c>
      <c r="G83" s="5" t="s">
        <v>108</v>
      </c>
      <c r="H83" s="7">
        <v>2E-3</v>
      </c>
      <c r="I83" s="14">
        <v>64600</v>
      </c>
      <c r="J83" s="3"/>
      <c r="K83" s="14"/>
      <c r="L83" s="8">
        <f t="shared" si="3"/>
        <v>129.19999999999999</v>
      </c>
      <c r="M83" s="9">
        <v>41340</v>
      </c>
      <c r="N83" s="17" t="s">
        <v>104</v>
      </c>
    </row>
    <row r="84" spans="1:14" ht="30" x14ac:dyDescent="0.25">
      <c r="A84" s="4">
        <v>82</v>
      </c>
      <c r="B84" s="5" t="s">
        <v>58</v>
      </c>
      <c r="C84" s="13" t="s">
        <v>102</v>
      </c>
      <c r="D84" s="6"/>
      <c r="E84" s="6"/>
      <c r="F84" s="5" t="s">
        <v>10</v>
      </c>
      <c r="G84" s="5" t="s">
        <v>108</v>
      </c>
      <c r="H84" s="7">
        <v>0.02</v>
      </c>
      <c r="I84" s="14">
        <v>64600</v>
      </c>
      <c r="J84" s="3"/>
      <c r="K84" s="14"/>
      <c r="L84" s="8">
        <f t="shared" si="3"/>
        <v>1292</v>
      </c>
      <c r="M84" s="9">
        <v>42308</v>
      </c>
      <c r="N84" s="17" t="s">
        <v>104</v>
      </c>
    </row>
    <row r="85" spans="1:14" ht="45" x14ac:dyDescent="0.25">
      <c r="A85" s="4">
        <v>83</v>
      </c>
      <c r="B85" s="5" t="s">
        <v>59</v>
      </c>
      <c r="C85" s="13" t="s">
        <v>103</v>
      </c>
      <c r="D85" s="6"/>
      <c r="E85" s="6"/>
      <c r="F85" s="5" t="s">
        <v>10</v>
      </c>
      <c r="G85" s="5" t="s">
        <v>108</v>
      </c>
      <c r="H85" s="7">
        <v>3.3319999999999999</v>
      </c>
      <c r="I85" s="14">
        <v>72881.350000000006</v>
      </c>
      <c r="J85" s="3"/>
      <c r="K85" s="14"/>
      <c r="L85" s="8">
        <f t="shared" si="3"/>
        <v>242840.65820000001</v>
      </c>
      <c r="M85" s="9">
        <v>41515</v>
      </c>
      <c r="N85" s="17" t="s">
        <v>105</v>
      </c>
    </row>
    <row r="86" spans="1:14" ht="45" x14ac:dyDescent="0.25">
      <c r="A86" s="4">
        <v>84</v>
      </c>
      <c r="B86" s="5" t="s">
        <v>59</v>
      </c>
      <c r="C86" s="13" t="s">
        <v>103</v>
      </c>
      <c r="D86" s="6"/>
      <c r="E86" s="6"/>
      <c r="F86" s="5" t="s">
        <v>10</v>
      </c>
      <c r="G86" s="5" t="s">
        <v>108</v>
      </c>
      <c r="H86" s="7">
        <v>10.693</v>
      </c>
      <c r="I86" s="14">
        <v>72881.350000000006</v>
      </c>
      <c r="J86" s="3"/>
      <c r="K86" s="14"/>
      <c r="L86" s="8">
        <f t="shared" si="3"/>
        <v>779320.27555000002</v>
      </c>
      <c r="M86" s="9">
        <v>41520</v>
      </c>
      <c r="N86" s="17" t="s">
        <v>105</v>
      </c>
    </row>
    <row r="87" spans="1:14" ht="45" x14ac:dyDescent="0.25">
      <c r="A87" s="4">
        <v>85</v>
      </c>
      <c r="B87" s="5" t="s">
        <v>59</v>
      </c>
      <c r="C87" s="13" t="s">
        <v>103</v>
      </c>
      <c r="D87" s="6"/>
      <c r="E87" s="6"/>
      <c r="F87" s="5" t="s">
        <v>10</v>
      </c>
      <c r="G87" s="5" t="s">
        <v>108</v>
      </c>
      <c r="H87" s="7">
        <v>16.593</v>
      </c>
      <c r="I87" s="14">
        <v>72881.350000000006</v>
      </c>
      <c r="J87" s="3"/>
      <c r="K87" s="14"/>
      <c r="L87" s="8">
        <f t="shared" si="3"/>
        <v>1209320.24055</v>
      </c>
      <c r="M87" s="9">
        <v>41527</v>
      </c>
      <c r="N87" s="17" t="s">
        <v>105</v>
      </c>
    </row>
    <row r="88" spans="1:14" x14ac:dyDescent="0.25">
      <c r="H88" s="19">
        <f>SUM(H3:H87)</f>
        <v>149.88599999999997</v>
      </c>
      <c r="L88" s="3">
        <f>SUM(L3:L87)</f>
        <v>7060800.539640002</v>
      </c>
    </row>
  </sheetData>
  <autoFilter ref="A2:M32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2022-02-18T09:22:49Z</dcterms:modified>
</cp:coreProperties>
</file>